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CHE B" sheetId="1" r:id="rId1"/>
  </sheets>
  <externalReferences>
    <externalReference r:id="rId2"/>
    <externalReference r:id="rId3"/>
  </externalReferences>
  <definedNames>
    <definedName name="print_title">#REF!</definedName>
  </definedNames>
  <calcPr calcId="124519"/>
</workbook>
</file>

<file path=xl/calcChain.xml><?xml version="1.0" encoding="utf-8"?>
<calcChain xmlns="http://schemas.openxmlformats.org/spreadsheetml/2006/main">
  <c r="A4" i="1"/>
  <c r="Q104" l="1"/>
  <c r="P92"/>
  <c r="E92"/>
  <c r="P89"/>
  <c r="H89"/>
  <c r="H90" s="1"/>
  <c r="C88"/>
  <c r="C84"/>
  <c r="P82"/>
  <c r="E82"/>
  <c r="P79"/>
  <c r="P90" s="1"/>
  <c r="H79"/>
  <c r="Y78"/>
  <c r="C77"/>
  <c r="P69"/>
  <c r="F69"/>
  <c r="AC67"/>
  <c r="AC66"/>
  <c r="AC65"/>
  <c r="I64"/>
  <c r="AB53"/>
  <c r="P53"/>
  <c r="G53"/>
  <c r="AA52"/>
  <c r="P48"/>
  <c r="G48"/>
  <c r="P46"/>
  <c r="Q64" s="1"/>
  <c r="C44"/>
  <c r="AB34"/>
  <c r="J32"/>
  <c r="AD32" s="1"/>
  <c r="C30"/>
  <c r="P21"/>
  <c r="G21"/>
  <c r="AA20"/>
  <c r="P16"/>
  <c r="G16"/>
  <c r="AA15"/>
  <c r="A6"/>
  <c r="A5"/>
  <c r="AB46" l="1"/>
  <c r="Y79"/>
  <c r="Y90"/>
  <c r="AB16"/>
  <c r="AB48"/>
  <c r="AB69"/>
  <c r="AB82"/>
  <c r="AB92"/>
  <c r="AB21"/>
  <c r="AA93" s="1"/>
  <c r="AC64"/>
  <c r="AC68" s="1"/>
  <c r="Y89"/>
</calcChain>
</file>

<file path=xl/sharedStrings.xml><?xml version="1.0" encoding="utf-8"?>
<sst xmlns="http://schemas.openxmlformats.org/spreadsheetml/2006/main" count="182" uniqueCount="56">
  <si>
    <t>S.No</t>
  </si>
  <si>
    <t>Item of work.</t>
  </si>
  <si>
    <t>Quantity</t>
  </si>
  <si>
    <t>Rate</t>
  </si>
  <si>
    <t>Unit.</t>
  </si>
  <si>
    <t>Amount.</t>
  </si>
  <si>
    <t>EXCAVATION IN EXISTING BERMS:-</t>
  </si>
  <si>
    <t>Excavation in existing berm for widening the road, including preparation of sub grade after watering, rolling with power Roller, dressing the excavated stuff etc. complete.</t>
  </si>
  <si>
    <t>Sch. of Rate, vol-III Part - VI, item No.2 ( 2 ), Page No. 2</t>
  </si>
  <si>
    <t>Mile:- 0/0-0/400ft</t>
  </si>
  <si>
    <t>x</t>
  </si>
  <si>
    <t>=</t>
  </si>
  <si>
    <t>Sft.</t>
  </si>
  <si>
    <t>Say Qty.</t>
  </si>
  <si>
    <t>@</t>
  </si>
  <si>
    <t>Rs.</t>
  </si>
  <si>
    <t>Per % Sft.</t>
  </si>
  <si>
    <t>/ =</t>
  </si>
  <si>
    <t>DIAGONAL GROOVES:-</t>
  </si>
  <si>
    <t>Making diagonal groves of 1-1/2"x1-1/2" at        2.0 ft. centre to centre in road surface.</t>
  </si>
  <si>
    <t>Mile;0/0-0/2</t>
  </si>
  <si>
    <t>SAND CUSHION:-</t>
  </si>
  <si>
    <t>Providing sand cushion including supplying and spreading pit/canal sand of approved quality from approved source of suppy to site of work including watering and rolling etc. complete. Rate include all cost of materials T&amp;P and carriage upto site of work.</t>
  </si>
  <si>
    <t>Sch. of Rate, vol-III Part - VI, item No.2 ( 7 ), Page No. 1</t>
  </si>
  <si>
    <t>Per % Cft.</t>
  </si>
  <si>
    <t>SUB BASE COURSE:-</t>
  </si>
  <si>
    <t>Preparing Sub Base Course by supplying and spreading stone metal of 2"-11/2" in guage of approved quality from approved quarry in required thickness (11" in 2 layers) to proper camber and grade, i/c hand packing, filling voids with 20 cft Pit/Canal Sand and non plastic quarry fines of approved quality and guage from approved source, watering and compacting to achieve 98-100% density as per modified AASHO specification. (Rate i/cs all cost of materials T&amp;P, labours and carriage upto site of work.</t>
  </si>
  <si>
    <t>Cft.</t>
  </si>
  <si>
    <t>Per %0 Cft.</t>
  </si>
  <si>
    <t>BRICK ON EDGING</t>
  </si>
  <si>
    <t>Laying Brick on end edging including supplying 9"x41/2"x3" first class bricks, excavation for laying edging with small size parallel to the road. Rate includes all cost of materials, T&amp;P, labours, and carriage upto site of work.(3 chains)</t>
  </si>
  <si>
    <t>Rft.</t>
  </si>
  <si>
    <t>Per % Rft.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</si>
  <si>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</si>
  <si>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</si>
  <si>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Sch. of Rate, vol-III Part - VI, item No.10, Page No. 2</t>
  </si>
  <si>
    <t>Mile:-0/0-0/2     (in Portion)</t>
  </si>
  <si>
    <t>Over Widening</t>
  </si>
  <si>
    <t>Reconditioning =</t>
  </si>
  <si>
    <t>Depressions =</t>
  </si>
  <si>
    <t>Qty.</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</si>
  <si>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</si>
  <si>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</si>
  <si>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Sch. of Rate, vol-III Part - VI, item No.14(B) &amp; 15(A), Page No. 3</t>
  </si>
  <si>
    <t>Say</t>
  </si>
  <si>
    <t>1-1/2" THICK PREMIXED CARPET:-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</si>
  <si>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</si>
  <si>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</si>
  <si>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</si>
  <si>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</si>
  <si>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</si>
  <si>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</si>
  <si>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</si>
  <si>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</si>
  <si>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</si>
  <si>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05</t>
  </si>
</sst>
</file>

<file path=xl/styles.xml><?xml version="1.0" encoding="utf-8"?>
<styleSheet xmlns="http://schemas.openxmlformats.org/spreadsheetml/2006/main">
  <numFmts count="5">
    <numFmt numFmtId="43" formatCode="_(* #,##0.00_);_(* \(#,##0.00\);_(* &quot;-&quot;??_);_(@_)"/>
    <numFmt numFmtId="164" formatCode="_(* #,##0_);_(* \(#,##0\);_(* &quot;-&quot;??_);_(@_)"/>
    <numFmt numFmtId="165" formatCode="0.000"/>
    <numFmt numFmtId="166" formatCode="0.0000"/>
    <numFmt numFmtId="167" formatCode="0.0"/>
  </numFmts>
  <fonts count="15">
    <font>
      <sz val="12"/>
      <name val="Arial"/>
    </font>
    <font>
      <sz val="12"/>
      <name val="Arial"/>
    </font>
    <font>
      <b/>
      <u/>
      <sz val="14"/>
      <name val="Arial"/>
      <family val="2"/>
    </font>
    <font>
      <b/>
      <u/>
      <sz val="12"/>
      <name val="Arial"/>
      <family val="2"/>
    </font>
    <font>
      <b/>
      <sz val="12"/>
      <name val="Arial"/>
      <family val="2"/>
    </font>
    <font>
      <sz val="12"/>
      <name val="Arial"/>
      <family val="2"/>
    </font>
    <font>
      <sz val="10"/>
      <name val="Arial"/>
      <family val="2"/>
    </font>
    <font>
      <b/>
      <sz val="10"/>
      <name val="Arial"/>
      <family val="2"/>
    </font>
    <font>
      <sz val="11"/>
      <name val="Arial"/>
      <family val="2"/>
    </font>
    <font>
      <b/>
      <i/>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84">
    <xf numFmtId="0" fontId="0" fillId="0" borderId="0" xfId="0"/>
    <xf numFmtId="0" fontId="2" fillId="0" borderId="0" xfId="0" applyFont="1" applyAlignment="1">
      <alignment horizontal="right" vertical="center"/>
    </xf>
    <xf numFmtId="0" fontId="3" fillId="0" borderId="0" xfId="0" applyFont="1" applyAlignment="1">
      <alignment horizontal="center" vertical="center"/>
    </xf>
    <xf numFmtId="0" fontId="0" fillId="0" borderId="1" xfId="0" applyBorder="1"/>
    <xf numFmtId="0" fontId="0" fillId="0" borderId="0" xfId="0" applyAlignment="1">
      <alignment horizontal="center"/>
    </xf>
    <xf numFmtId="0" fontId="4" fillId="0" borderId="0" xfId="0" applyFont="1" applyAlignment="1">
      <alignment horizontal="center"/>
    </xf>
    <xf numFmtId="164" fontId="4" fillId="0" borderId="0" xfId="2" applyNumberFormat="1" applyFont="1" applyAlignment="1">
      <alignment horizontal="right"/>
    </xf>
    <xf numFmtId="0" fontId="4" fillId="0" borderId="0" xfId="0" quotePrefix="1" applyFont="1" applyAlignment="1">
      <alignment horizontal="left"/>
    </xf>
    <xf numFmtId="2" fontId="4" fillId="0" borderId="0" xfId="0" applyNumberFormat="1" applyFont="1" applyAlignment="1">
      <alignment horizontal="center"/>
    </xf>
    <xf numFmtId="0" fontId="0" fillId="0" borderId="0" xfId="0" quotePrefix="1"/>
    <xf numFmtId="0" fontId="0" fillId="0" borderId="0" xfId="0" applyAlignment="1">
      <alignment horizontal="left"/>
    </xf>
    <xf numFmtId="165" fontId="4" fillId="0" borderId="0" xfId="0" applyNumberFormat="1" applyFont="1" applyAlignment="1">
      <alignment horizontal="center"/>
    </xf>
    <xf numFmtId="0" fontId="0" fillId="0" borderId="0" xfId="0" quotePrefix="1" applyAlignment="1">
      <alignment horizontal="center"/>
    </xf>
    <xf numFmtId="1" fontId="0" fillId="0" borderId="0" xfId="0" applyNumberFormat="1" applyAlignment="1">
      <alignment horizontal="center"/>
    </xf>
    <xf numFmtId="2" fontId="0" fillId="0" borderId="0" xfId="0" applyNumberFormat="1"/>
    <xf numFmtId="165" fontId="0" fillId="0" borderId="0" xfId="0" applyNumberFormat="1" applyAlignment="1"/>
    <xf numFmtId="0" fontId="0" fillId="0" borderId="0" xfId="0" applyAlignment="1"/>
    <xf numFmtId="1" fontId="4" fillId="0" borderId="0" xfId="0" applyNumberFormat="1" applyFont="1" applyAlignment="1">
      <alignment horizontal="center"/>
    </xf>
    <xf numFmtId="0" fontId="5" fillId="0" borderId="0" xfId="0" applyFont="1" applyAlignment="1">
      <alignment horizontal="left"/>
    </xf>
    <xf numFmtId="2" fontId="0" fillId="0" borderId="0" xfId="0" applyNumberFormat="1" applyAlignment="1">
      <alignment horizontal="center"/>
    </xf>
    <xf numFmtId="0" fontId="0" fillId="0" borderId="0" xfId="0" applyAlignment="1">
      <alignment horizontal="right"/>
    </xf>
    <xf numFmtId="2" fontId="0" fillId="0" borderId="0" xfId="0" applyNumberFormat="1" applyAlignment="1"/>
    <xf numFmtId="0" fontId="5" fillId="0" borderId="0" xfId="0" applyFont="1" applyAlignment="1">
      <alignment vertical="top"/>
    </xf>
    <xf numFmtId="165" fontId="5" fillId="0" borderId="0" xfId="0" applyNumberFormat="1" applyFont="1" applyAlignment="1">
      <alignment horizontal="right"/>
    </xf>
    <xf numFmtId="0" fontId="4" fillId="0" borderId="0" xfId="0" quotePrefix="1" applyFont="1"/>
    <xf numFmtId="164" fontId="4" fillId="0" borderId="0" xfId="1" applyNumberFormat="1" applyFont="1" applyAlignment="1">
      <alignment horizontal="right"/>
    </xf>
    <xf numFmtId="0" fontId="4" fillId="0" borderId="0" xfId="0" applyFont="1" applyAlignment="1"/>
    <xf numFmtId="0" fontId="4" fillId="0" borderId="0" xfId="0" applyFont="1" applyAlignment="1">
      <alignment horizontal="right"/>
    </xf>
    <xf numFmtId="0" fontId="4" fillId="0" borderId="0" xfId="0" applyNumberFormat="1" applyFont="1" applyAlignment="1"/>
    <xf numFmtId="0" fontId="9" fillId="0" borderId="0" xfId="0" applyFont="1" applyAlignment="1">
      <alignment vertical="top"/>
    </xf>
    <xf numFmtId="0" fontId="6" fillId="0" borderId="0" xfId="0" applyFont="1" applyAlignment="1">
      <alignment horizontal="justify" vertical="top" wrapText="1"/>
    </xf>
    <xf numFmtId="0" fontId="0" fillId="0" borderId="0" xfId="0" applyAlignment="1">
      <alignment vertical="top"/>
    </xf>
    <xf numFmtId="0" fontId="8" fillId="0" borderId="0" xfId="0" applyFont="1" applyAlignment="1">
      <alignment vertical="top"/>
    </xf>
    <xf numFmtId="0" fontId="14" fillId="0" borderId="0" xfId="0" applyFont="1" applyAlignment="1">
      <alignment horizontal="left"/>
    </xf>
    <xf numFmtId="0" fontId="13" fillId="0" borderId="0" xfId="0" applyFont="1" applyAlignment="1">
      <alignment horizontal="center"/>
    </xf>
    <xf numFmtId="0" fontId="13" fillId="0" borderId="0" xfId="0" applyFont="1" applyAlignment="1">
      <alignment horizontal="left"/>
    </xf>
    <xf numFmtId="0" fontId="12" fillId="0" borderId="3" xfId="0" applyFont="1" applyBorder="1" applyAlignment="1">
      <alignment vertical="top"/>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right"/>
    </xf>
    <xf numFmtId="0" fontId="4" fillId="0" borderId="1" xfId="0" applyFont="1" applyBorder="1" applyAlignment="1">
      <alignment horizontal="center"/>
    </xf>
    <xf numFmtId="0" fontId="4" fillId="0" borderId="1" xfId="0" applyFont="1" applyBorder="1" applyAlignment="1">
      <alignment horizontal="left"/>
    </xf>
    <xf numFmtId="0" fontId="12" fillId="0" borderId="0" xfId="0" applyFont="1" applyAlignment="1">
      <alignment horizontal="left" vertical="center"/>
    </xf>
    <xf numFmtId="0" fontId="13" fillId="0" borderId="0" xfId="0" applyFont="1" applyAlignment="1">
      <alignment horizontal="center"/>
    </xf>
    <xf numFmtId="0" fontId="2" fillId="0" borderId="0" xfId="0" applyFont="1" applyAlignment="1">
      <alignment horizontal="left" vertical="center"/>
    </xf>
    <xf numFmtId="165" fontId="0" fillId="0" borderId="0" xfId="0" applyNumberFormat="1" applyAlignment="1">
      <alignment horizontal="center"/>
    </xf>
    <xf numFmtId="0" fontId="0" fillId="0" borderId="0" xfId="0" quotePrefix="1" applyAlignment="1">
      <alignment horizontal="center"/>
    </xf>
    <xf numFmtId="2" fontId="0" fillId="0" borderId="0" xfId="0" applyNumberFormat="1" applyAlignment="1">
      <alignment horizontal="center"/>
    </xf>
    <xf numFmtId="0" fontId="0" fillId="0" borderId="0" xfId="0" applyAlignment="1">
      <alignment horizontal="center"/>
    </xf>
    <xf numFmtId="0" fontId="0" fillId="0" borderId="0" xfId="0" applyAlignment="1">
      <alignment horizontal="right"/>
    </xf>
    <xf numFmtId="0" fontId="4" fillId="0" borderId="0" xfId="0" applyFont="1" applyAlignment="1">
      <alignment horizontal="center"/>
    </xf>
    <xf numFmtId="0" fontId="3" fillId="0" borderId="0" xfId="0" applyFont="1" applyAlignment="1">
      <alignment horizontal="left" vertical="center"/>
    </xf>
    <xf numFmtId="0" fontId="6" fillId="0" borderId="0" xfId="0" applyFont="1" applyAlignment="1">
      <alignment horizontal="justify" vertical="top" wrapText="1"/>
    </xf>
    <xf numFmtId="0" fontId="7" fillId="0" borderId="0" xfId="0" applyFont="1" applyAlignment="1">
      <alignment horizontal="left" vertical="center"/>
    </xf>
    <xf numFmtId="0" fontId="0" fillId="0" borderId="0" xfId="0" applyAlignment="1">
      <alignment horizontal="left"/>
    </xf>
    <xf numFmtId="0" fontId="5" fillId="0" borderId="0" xfId="0" applyFont="1" applyAlignment="1">
      <alignment horizontal="left"/>
    </xf>
    <xf numFmtId="1" fontId="4" fillId="0" borderId="0" xfId="0" applyNumberFormat="1" applyFont="1" applyAlignment="1">
      <alignment horizontal="center"/>
    </xf>
    <xf numFmtId="2" fontId="4" fillId="0" borderId="0" xfId="0" applyNumberFormat="1" applyFont="1" applyAlignment="1">
      <alignment horizontal="center"/>
    </xf>
    <xf numFmtId="164" fontId="4" fillId="0" borderId="0" xfId="2" applyNumberFormat="1" applyFont="1" applyAlignment="1">
      <alignment horizontal="right"/>
    </xf>
    <xf numFmtId="0" fontId="4" fillId="0" borderId="0" xfId="0" quotePrefix="1" applyFont="1" applyAlignment="1">
      <alignment horizontal="left"/>
    </xf>
    <xf numFmtId="0" fontId="5" fillId="0" borderId="0" xfId="0" applyFont="1" applyAlignment="1">
      <alignment horizontal="justify" vertical="top" wrapText="1"/>
    </xf>
    <xf numFmtId="0" fontId="1" fillId="0" borderId="0" xfId="0" applyFont="1" applyAlignment="1">
      <alignment horizontal="left"/>
    </xf>
    <xf numFmtId="0" fontId="5" fillId="0" borderId="0" xfId="0" applyFont="1" applyAlignment="1">
      <alignment horizontal="center"/>
    </xf>
    <xf numFmtId="0" fontId="8" fillId="0" borderId="0" xfId="0" applyFont="1" applyAlignment="1">
      <alignment horizontal="left"/>
    </xf>
    <xf numFmtId="166" fontId="5" fillId="0" borderId="0" xfId="0" applyNumberFormat="1" applyFont="1" applyAlignment="1">
      <alignment horizontal="center"/>
    </xf>
    <xf numFmtId="165" fontId="8" fillId="0" borderId="0" xfId="0" applyNumberFormat="1" applyFont="1" applyAlignment="1">
      <alignment horizontal="center"/>
    </xf>
    <xf numFmtId="165" fontId="5" fillId="0" borderId="0" xfId="0" applyNumberFormat="1" applyFont="1" applyAlignment="1">
      <alignment horizontal="right"/>
    </xf>
    <xf numFmtId="167" fontId="8" fillId="0" borderId="0" xfId="0" applyNumberFormat="1" applyFont="1" applyAlignment="1">
      <alignment horizontal="center"/>
    </xf>
    <xf numFmtId="9" fontId="8" fillId="0" borderId="0" xfId="3" applyFont="1" applyAlignment="1">
      <alignment horizontal="center"/>
    </xf>
    <xf numFmtId="164" fontId="4" fillId="0" borderId="0" xfId="1" applyNumberFormat="1" applyFont="1" applyAlignment="1">
      <alignment horizontal="right"/>
    </xf>
    <xf numFmtId="0" fontId="4" fillId="0" borderId="0" xfId="0" applyFont="1" applyAlignment="1">
      <alignment horizontal="right"/>
    </xf>
    <xf numFmtId="167" fontId="4" fillId="0" borderId="0" xfId="0" applyNumberFormat="1" applyFont="1" applyAlignment="1">
      <alignment horizontal="center"/>
    </xf>
    <xf numFmtId="166" fontId="0" fillId="0" borderId="0" xfId="0" applyNumberFormat="1" applyAlignment="1">
      <alignment horizontal="right"/>
    </xf>
    <xf numFmtId="0" fontId="0" fillId="0" borderId="0" xfId="0" applyAlignment="1">
      <alignment horizontal="center" vertical="top"/>
    </xf>
    <xf numFmtId="165" fontId="0" fillId="0" borderId="0" xfId="0" applyNumberFormat="1" applyAlignment="1">
      <alignment horizontal="right"/>
    </xf>
    <xf numFmtId="0" fontId="10"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vertical="top"/>
    </xf>
    <xf numFmtId="0" fontId="10" fillId="0" borderId="0" xfId="0" applyFont="1" applyAlignment="1">
      <alignment horizontal="center" vertical="top" wrapText="1"/>
    </xf>
    <xf numFmtId="164" fontId="4" fillId="0" borderId="2" xfId="1" applyNumberFormat="1" applyFont="1" applyBorder="1" applyAlignment="1">
      <alignment horizontal="right"/>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alignment horizontal="center"/>
    </xf>
    <xf numFmtId="0" fontId="4" fillId="0" borderId="0" xfId="0" applyNumberFormat="1" applyFont="1" applyAlignment="1">
      <alignment horizontal="center"/>
    </xf>
  </cellXfs>
  <cellStyles count="7">
    <cellStyle name="Comma" xfId="1" builtinId="3"/>
    <cellStyle name="Comma 2" xfId="2"/>
    <cellStyle name="Comma 2 2" xfId="4"/>
    <cellStyle name="Comma 3" xfId="5"/>
    <cellStyle name="Normal" xfId="0" builtinId="0"/>
    <cellStyle name="Normal 2" xfId="6"/>
    <cellStyle name="Percent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5.%20W.R%20MEHRAN%20MEDICAL%20CENTRRE.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Sh."/>
      <sheetName val="Certificates"/>
      <sheetName val="Certificates (3)"/>
      <sheetName val="recond carpet"/>
      <sheetName val="R.A"/>
      <sheetName val="C Rate"/>
      <sheetName val="1-1carpet"/>
      <sheetName val="SCHE B"/>
    </sheetNames>
    <sheetDataSet>
      <sheetData sheetId="0"/>
      <sheetData sheetId="1"/>
      <sheetData sheetId="2"/>
      <sheetData sheetId="3">
        <row r="3">
          <cell r="A3" t="str">
            <v>WIDENING AND RECONDITIONING OF ROAD FROM UMERKOT CHORE ROAD TO THAR BAZAR (MEHRAN MEDICAL CENTRE)</v>
          </cell>
        </row>
        <row r="4">
          <cell r="A4" t="str">
            <v>MILE 0/0-0/2+330 (0.50 KMS)</v>
          </cell>
        </row>
        <row r="15">
          <cell r="G15">
            <v>22678</v>
          </cell>
          <cell r="P15">
            <v>526.27</v>
          </cell>
        </row>
        <row r="25">
          <cell r="G25">
            <v>34017</v>
          </cell>
          <cell r="P25">
            <v>146.41</v>
          </cell>
        </row>
        <row r="56">
          <cell r="G56">
            <v>17009</v>
          </cell>
          <cell r="P56">
            <v>10523.83</v>
          </cell>
        </row>
        <row r="66">
          <cell r="G66">
            <v>3780</v>
          </cell>
          <cell r="P66">
            <v>817.14</v>
          </cell>
          <cell r="AB66">
            <v>30888</v>
          </cell>
        </row>
        <row r="83">
          <cell r="F83">
            <v>27639</v>
          </cell>
          <cell r="P83">
            <v>11958.249999999998</v>
          </cell>
        </row>
        <row r="94">
          <cell r="E94">
            <v>51026</v>
          </cell>
          <cell r="P94">
            <v>1714.6999999999998</v>
          </cell>
        </row>
        <row r="108">
          <cell r="E108">
            <v>51026</v>
          </cell>
          <cell r="P108">
            <v>6712.63</v>
          </cell>
        </row>
      </sheetData>
      <sheetData sheetId="4"/>
      <sheetData sheetId="5"/>
      <sheetData sheetId="6">
        <row r="6">
          <cell r="C6" t="str">
            <v>Provding 1-1/2" thick premixed carpet in proper camber and grade i/c supplying of 15 cft crush bajri and 5 cft hillsand of approved quality and guage and bitumin  93 lbs  of 80/100 penetration i/c mixing in mechnical mixer in required proportion i/c heating the materials and cleaning the road surface.Rates includes all cost of materials T&amp;P and carriage upto site of work.</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Q104"/>
  <sheetViews>
    <sheetView tabSelected="1" zoomScale="85" zoomScaleNormal="85" workbookViewId="0">
      <selection activeCell="F98" sqref="F98"/>
    </sheetView>
  </sheetViews>
  <sheetFormatPr defaultRowHeight="15"/>
  <cols>
    <col min="1" max="1" width="4.109375" customWidth="1"/>
    <col min="2" max="2" width="3" customWidth="1"/>
    <col min="3" max="6" width="2" customWidth="1"/>
    <col min="7" max="7" width="2.6640625" customWidth="1"/>
    <col min="8" max="9" width="2" customWidth="1"/>
    <col min="10" max="10" width="2.6640625" customWidth="1"/>
    <col min="11" max="11" width="2" customWidth="1"/>
    <col min="12" max="12" width="2.6640625" customWidth="1"/>
    <col min="13" max="17" width="2" customWidth="1"/>
    <col min="18" max="18" width="4" customWidth="1"/>
    <col min="19" max="35" width="2" customWidth="1"/>
  </cols>
  <sheetData>
    <row r="1" spans="1:35" ht="18">
      <c r="A1" s="42" t="s">
        <v>55</v>
      </c>
      <c r="B1" s="42"/>
      <c r="C1" s="42"/>
      <c r="AI1" s="1"/>
    </row>
    <row r="2" spans="1:35" ht="19.5">
      <c r="A2" s="43" t="s">
        <v>52</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1"/>
    </row>
    <row r="3" spans="1:35" ht="20.25">
      <c r="A3" s="33" t="s">
        <v>53</v>
      </c>
      <c r="B3" s="34"/>
      <c r="C3" s="34"/>
      <c r="D3" s="34"/>
      <c r="E3" s="35"/>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1"/>
    </row>
    <row r="4" spans="1:35" ht="18">
      <c r="A4" s="44" t="str">
        <f>'[1]schedule b'!$A$2:$AI$2</f>
        <v>NAME OF WORK;-</v>
      </c>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1"/>
    </row>
    <row r="5" spans="1:35" ht="39.75" customHeight="1">
      <c r="A5" s="37" t="str">
        <f>'[2]recond carpet'!A3:AI3</f>
        <v>WIDENING AND RECONDITIONING OF ROAD FROM UMERKOT CHORE ROAD TO THAR BAZAR (MEHRAN MEDICAL CENTRE)</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row>
    <row r="6" spans="1:35" ht="15.75">
      <c r="A6" s="38" t="str">
        <f>'[2]recond carpet'!A4:AI4</f>
        <v>MILE 0/0-0/2+330 (0.50 KMS)</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row>
    <row r="7" spans="1:35" ht="18">
      <c r="A7" s="36" t="s">
        <v>54</v>
      </c>
      <c r="B7" s="36" t="s">
        <v>54</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row>
    <row r="8" spans="1:35" ht="16.5" thickBot="1">
      <c r="A8" s="39" t="s">
        <v>0</v>
      </c>
      <c r="B8" s="39"/>
      <c r="C8" s="40" t="s">
        <v>1</v>
      </c>
      <c r="D8" s="40"/>
      <c r="E8" s="40"/>
      <c r="F8" s="40"/>
      <c r="G8" s="40"/>
      <c r="H8" s="40"/>
      <c r="I8" s="40"/>
      <c r="J8" s="40"/>
      <c r="K8" s="3"/>
      <c r="L8" s="3"/>
      <c r="M8" s="3"/>
      <c r="N8" s="3"/>
      <c r="O8" s="3"/>
      <c r="P8" s="40" t="s">
        <v>2</v>
      </c>
      <c r="Q8" s="40"/>
      <c r="R8" s="40"/>
      <c r="S8" s="40"/>
      <c r="T8" s="40"/>
      <c r="U8" s="3"/>
      <c r="V8" s="41" t="s">
        <v>3</v>
      </c>
      <c r="W8" s="41"/>
      <c r="X8" s="41"/>
      <c r="Y8" s="41"/>
      <c r="Z8" s="3"/>
      <c r="AA8" s="41" t="s">
        <v>4</v>
      </c>
      <c r="AB8" s="41"/>
      <c r="AC8" s="41"/>
      <c r="AD8" s="3"/>
      <c r="AE8" s="3"/>
      <c r="AF8" s="41" t="s">
        <v>5</v>
      </c>
      <c r="AG8" s="41"/>
      <c r="AH8" s="41"/>
      <c r="AI8" s="41"/>
    </row>
    <row r="9" spans="1:35" ht="15.75">
      <c r="A9" s="50">
        <v>1</v>
      </c>
      <c r="B9" s="50"/>
      <c r="C9" s="51" t="s">
        <v>6</v>
      </c>
      <c r="D9" s="51"/>
      <c r="E9" s="51"/>
      <c r="F9" s="51"/>
      <c r="G9" s="51"/>
      <c r="H9" s="51"/>
      <c r="I9" s="51"/>
      <c r="J9" s="51"/>
      <c r="K9" s="51"/>
      <c r="L9" s="51"/>
      <c r="M9" s="51"/>
      <c r="N9" s="51"/>
      <c r="O9" s="51"/>
      <c r="P9" s="51"/>
      <c r="Q9" s="51"/>
      <c r="R9" s="51"/>
      <c r="S9" s="51"/>
      <c r="T9" s="4"/>
      <c r="U9" s="4"/>
      <c r="V9" s="4"/>
      <c r="W9" s="4"/>
      <c r="X9" s="4"/>
      <c r="Z9" s="5"/>
      <c r="AA9" s="5"/>
      <c r="AB9" s="6"/>
      <c r="AC9" s="6"/>
      <c r="AD9" s="6"/>
      <c r="AE9" s="6"/>
      <c r="AF9" s="6"/>
      <c r="AG9" s="6"/>
      <c r="AH9" s="7"/>
      <c r="AI9" s="7"/>
    </row>
    <row r="10" spans="1:35" ht="15.75" customHeight="1">
      <c r="C10" s="52" t="s">
        <v>7</v>
      </c>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row>
    <row r="11" spans="1:35" ht="9" customHeight="1">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row>
    <row r="12" spans="1:35" ht="22.5" hidden="1" customHeight="1">
      <c r="C12" s="53" t="s">
        <v>8</v>
      </c>
      <c r="D12" s="53"/>
      <c r="E12" s="53"/>
      <c r="F12" s="53"/>
      <c r="G12" s="53"/>
      <c r="H12" s="53"/>
      <c r="I12" s="53"/>
      <c r="J12" s="53"/>
      <c r="K12" s="53"/>
      <c r="L12" s="53"/>
      <c r="M12" s="53"/>
      <c r="N12" s="53"/>
      <c r="O12" s="53"/>
      <c r="P12" s="53"/>
      <c r="Q12" s="53"/>
      <c r="R12" s="53"/>
      <c r="S12" s="53"/>
      <c r="T12" s="53"/>
      <c r="U12" s="53"/>
      <c r="V12" s="53"/>
      <c r="W12" s="53"/>
      <c r="X12" s="4"/>
      <c r="Z12" s="5"/>
      <c r="AA12" s="5"/>
      <c r="AB12" s="6"/>
      <c r="AC12" s="6"/>
      <c r="AD12" s="6"/>
      <c r="AE12" s="6"/>
      <c r="AF12" s="6"/>
      <c r="AG12" s="6"/>
      <c r="AH12" s="7"/>
      <c r="AI12" s="7"/>
    </row>
    <row r="13" spans="1:35" ht="15.75" hidden="1">
      <c r="C13" s="54" t="s">
        <v>9</v>
      </c>
      <c r="D13" s="55"/>
      <c r="E13" s="55"/>
      <c r="F13" s="55"/>
      <c r="G13" s="55"/>
      <c r="H13" s="55"/>
      <c r="I13" s="55"/>
      <c r="J13" s="55"/>
      <c r="K13" s="55"/>
      <c r="L13" s="55"/>
      <c r="M13" s="55"/>
      <c r="N13" s="55"/>
      <c r="O13" s="55"/>
      <c r="P13" s="55"/>
      <c r="Q13" s="55"/>
      <c r="R13" s="8"/>
      <c r="S13" s="8"/>
      <c r="T13" s="4"/>
      <c r="U13" s="4"/>
      <c r="V13" s="4"/>
      <c r="W13" s="48"/>
      <c r="X13" s="48"/>
      <c r="Y13" s="9"/>
      <c r="AB13" s="6"/>
      <c r="AC13" s="6"/>
      <c r="AD13" s="6"/>
      <c r="AE13" s="6"/>
      <c r="AF13" s="6"/>
      <c r="AG13" s="6"/>
      <c r="AH13" s="7"/>
      <c r="AI13" s="7"/>
    </row>
    <row r="14" spans="1:35" ht="13.5" hidden="1" customHeight="1">
      <c r="C14" s="10"/>
      <c r="D14" s="10"/>
      <c r="E14" s="10"/>
      <c r="F14" s="10"/>
      <c r="G14" s="11"/>
      <c r="J14" s="5"/>
      <c r="K14" s="5"/>
      <c r="L14" s="5"/>
      <c r="M14" s="12"/>
      <c r="N14" s="5"/>
      <c r="O14" s="5"/>
      <c r="P14" s="8"/>
      <c r="Q14" s="8"/>
      <c r="R14" s="8"/>
      <c r="S14" s="8"/>
      <c r="T14" s="10"/>
      <c r="U14" s="10"/>
      <c r="V14" s="10"/>
      <c r="W14" s="10"/>
      <c r="Z14" s="5"/>
      <c r="AA14" s="5"/>
      <c r="AB14" s="6"/>
      <c r="AC14" s="6"/>
      <c r="AD14" s="6"/>
      <c r="AE14" s="6"/>
      <c r="AF14" s="6"/>
      <c r="AG14" s="6"/>
      <c r="AH14" s="7"/>
      <c r="AI14" s="7"/>
    </row>
    <row r="15" spans="1:35" hidden="1">
      <c r="H15" s="13">
        <v>2</v>
      </c>
      <c r="I15" s="13" t="s">
        <v>10</v>
      </c>
      <c r="J15" s="45">
        <v>7.4999999999999997E-2</v>
      </c>
      <c r="K15" s="45"/>
      <c r="L15" s="45"/>
      <c r="M15" s="45"/>
      <c r="N15" s="13" t="s">
        <v>10</v>
      </c>
      <c r="O15" s="46">
        <v>5280</v>
      </c>
      <c r="P15" s="46"/>
      <c r="Q15" s="46"/>
      <c r="R15" s="13" t="s">
        <v>10</v>
      </c>
      <c r="S15" s="47">
        <v>8</v>
      </c>
      <c r="T15" s="47"/>
      <c r="U15" s="47"/>
      <c r="V15" s="13" t="s">
        <v>10</v>
      </c>
      <c r="W15" s="48">
        <v>1.03</v>
      </c>
      <c r="X15" s="48"/>
      <c r="Y15" s="48"/>
      <c r="Z15" s="9" t="s">
        <v>11</v>
      </c>
      <c r="AA15" s="49">
        <f>ROUND(H15*J15*O15*S15*W15,0)</f>
        <v>6526</v>
      </c>
      <c r="AB15" s="49"/>
      <c r="AC15" s="49"/>
      <c r="AD15" s="49"/>
      <c r="AE15" s="49"/>
      <c r="AF15" s="48" t="s">
        <v>12</v>
      </c>
      <c r="AG15" s="48"/>
    </row>
    <row r="16" spans="1:35" ht="15.75">
      <c r="C16" s="54" t="s">
        <v>13</v>
      </c>
      <c r="D16" s="54"/>
      <c r="E16" s="54"/>
      <c r="F16" s="54"/>
      <c r="G16" s="56">
        <f>'[2]recond carpet'!G15:J15</f>
        <v>22678</v>
      </c>
      <c r="H16" s="56"/>
      <c r="I16" s="56"/>
      <c r="J16" s="56"/>
      <c r="K16" s="50" t="s">
        <v>12</v>
      </c>
      <c r="L16" s="50"/>
      <c r="M16" s="12" t="s">
        <v>14</v>
      </c>
      <c r="N16" s="50" t="s">
        <v>15</v>
      </c>
      <c r="O16" s="50"/>
      <c r="P16" s="57">
        <f>'[2]recond carpet'!P15:S15</f>
        <v>526.27</v>
      </c>
      <c r="Q16" s="57"/>
      <c r="R16" s="57"/>
      <c r="S16" s="57"/>
      <c r="T16" s="48" t="s">
        <v>16</v>
      </c>
      <c r="U16" s="48"/>
      <c r="V16" s="48"/>
      <c r="W16" s="48"/>
      <c r="X16" s="48"/>
      <c r="Z16" s="50" t="s">
        <v>15</v>
      </c>
      <c r="AA16" s="50"/>
      <c r="AB16" s="58">
        <f>ROUND(G16*P16*0.01,0)</f>
        <v>119348</v>
      </c>
      <c r="AC16" s="58"/>
      <c r="AD16" s="58"/>
      <c r="AE16" s="58"/>
      <c r="AF16" s="58"/>
      <c r="AG16" s="58"/>
      <c r="AH16" s="59" t="s">
        <v>17</v>
      </c>
      <c r="AI16" s="59"/>
    </row>
    <row r="17" spans="1:37" ht="15.75">
      <c r="A17" s="50">
        <v>2</v>
      </c>
      <c r="B17" s="50"/>
      <c r="C17" s="51" t="s">
        <v>18</v>
      </c>
      <c r="D17" s="51"/>
      <c r="E17" s="51"/>
      <c r="F17" s="51"/>
      <c r="G17" s="51"/>
      <c r="H17" s="51"/>
      <c r="I17" s="51"/>
      <c r="J17" s="51"/>
      <c r="K17" s="51"/>
      <c r="L17" s="51"/>
      <c r="M17" s="51"/>
      <c r="N17" s="51"/>
      <c r="O17" s="51"/>
      <c r="P17" s="51"/>
      <c r="Q17" s="51"/>
      <c r="R17" s="51"/>
      <c r="S17" s="8"/>
      <c r="T17" s="4"/>
      <c r="U17" s="4"/>
      <c r="V17" s="4"/>
      <c r="W17" s="4"/>
      <c r="X17" s="4"/>
      <c r="Z17" s="5"/>
      <c r="AA17" s="5"/>
      <c r="AB17" s="6"/>
      <c r="AC17" s="6"/>
      <c r="AD17" s="6"/>
      <c r="AE17" s="6"/>
      <c r="AF17" s="6"/>
      <c r="AG17" s="6"/>
      <c r="AH17" s="7"/>
      <c r="AI17" s="7"/>
    </row>
    <row r="18" spans="1:37" ht="15.75" customHeight="1">
      <c r="C18" s="52" t="s">
        <v>19</v>
      </c>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row>
    <row r="19" spans="1:37" ht="15.75" hidden="1">
      <c r="C19" s="54" t="s">
        <v>20</v>
      </c>
      <c r="D19" s="55"/>
      <c r="E19" s="55"/>
      <c r="F19" s="55"/>
      <c r="G19" s="55"/>
      <c r="H19" s="55"/>
      <c r="I19" s="55"/>
      <c r="J19" s="55"/>
      <c r="K19" s="55"/>
      <c r="L19" s="55"/>
      <c r="M19" s="55"/>
      <c r="N19" s="55"/>
      <c r="O19" s="55"/>
      <c r="P19" s="55"/>
      <c r="Q19" s="55"/>
      <c r="R19" s="8"/>
      <c r="S19" s="4"/>
      <c r="T19" s="4"/>
      <c r="U19" s="4"/>
      <c r="V19" s="4"/>
      <c r="W19" s="4"/>
      <c r="X19" s="4"/>
      <c r="Y19" s="4"/>
      <c r="Z19" s="4"/>
      <c r="AA19" s="5"/>
      <c r="AB19" s="6"/>
      <c r="AC19" s="6"/>
      <c r="AD19" s="6"/>
      <c r="AE19" s="6"/>
      <c r="AF19" s="6"/>
      <c r="AG19" s="6"/>
      <c r="AH19" s="7"/>
      <c r="AI19" s="7"/>
    </row>
    <row r="20" spans="1:37" hidden="1">
      <c r="H20" s="13">
        <v>1</v>
      </c>
      <c r="I20" s="13" t="s">
        <v>10</v>
      </c>
      <c r="J20" s="45">
        <v>0.25</v>
      </c>
      <c r="K20" s="45"/>
      <c r="L20" s="45"/>
      <c r="M20" s="45"/>
      <c r="N20" s="13" t="s">
        <v>10</v>
      </c>
      <c r="O20" s="46">
        <v>5280</v>
      </c>
      <c r="P20" s="46"/>
      <c r="Q20" s="46"/>
      <c r="R20" s="13" t="s">
        <v>10</v>
      </c>
      <c r="S20" s="47">
        <v>15</v>
      </c>
      <c r="T20" s="47"/>
      <c r="U20" s="47"/>
      <c r="V20" s="13" t="s">
        <v>10</v>
      </c>
      <c r="W20" s="48">
        <v>1.03</v>
      </c>
      <c r="X20" s="48"/>
      <c r="Y20" s="48"/>
      <c r="Z20" s="9" t="s">
        <v>11</v>
      </c>
      <c r="AA20" s="49">
        <f>ROUND(H20*J20*O20*S20*W20,0)</f>
        <v>20394</v>
      </c>
      <c r="AB20" s="49"/>
      <c r="AC20" s="49"/>
      <c r="AD20" s="49"/>
      <c r="AE20" s="49"/>
      <c r="AF20" s="48" t="s">
        <v>12</v>
      </c>
      <c r="AG20" s="48"/>
    </row>
    <row r="21" spans="1:37" ht="15.75">
      <c r="C21" s="54" t="s">
        <v>13</v>
      </c>
      <c r="D21" s="54"/>
      <c r="E21" s="54"/>
      <c r="F21" s="54"/>
      <c r="G21" s="56">
        <f>'[2]recond carpet'!G25:J25</f>
        <v>34017</v>
      </c>
      <c r="H21" s="50"/>
      <c r="I21" s="50"/>
      <c r="J21" s="50"/>
      <c r="K21" s="50" t="s">
        <v>12</v>
      </c>
      <c r="L21" s="50"/>
      <c r="M21" s="12" t="s">
        <v>14</v>
      </c>
      <c r="N21" s="50" t="s">
        <v>15</v>
      </c>
      <c r="O21" s="50"/>
      <c r="P21" s="57">
        <f>'[2]recond carpet'!P25:S25</f>
        <v>146.41</v>
      </c>
      <c r="Q21" s="57"/>
      <c r="R21" s="57"/>
      <c r="S21" s="57"/>
      <c r="T21" s="48" t="s">
        <v>16</v>
      </c>
      <c r="U21" s="48"/>
      <c r="V21" s="48"/>
      <c r="W21" s="48"/>
      <c r="X21" s="48"/>
      <c r="Z21" s="50" t="s">
        <v>15</v>
      </c>
      <c r="AA21" s="50"/>
      <c r="AB21" s="58">
        <f>ROUND((G21*P21)/100,0)</f>
        <v>49804</v>
      </c>
      <c r="AC21" s="58"/>
      <c r="AD21" s="58"/>
      <c r="AE21" s="58"/>
      <c r="AF21" s="58"/>
      <c r="AG21" s="58"/>
      <c r="AH21" s="59" t="s">
        <v>17</v>
      </c>
      <c r="AI21" s="59"/>
    </row>
    <row r="22" spans="1:37" ht="15.75" hidden="1">
      <c r="A22" s="50">
        <v>3</v>
      </c>
      <c r="B22" s="50"/>
      <c r="C22" s="51" t="s">
        <v>21</v>
      </c>
      <c r="D22" s="51"/>
      <c r="E22" s="51"/>
      <c r="F22" s="51"/>
      <c r="G22" s="51"/>
      <c r="H22" s="51"/>
      <c r="I22" s="51"/>
      <c r="J22" s="51"/>
      <c r="K22" s="51"/>
      <c r="L22" s="51"/>
      <c r="M22" s="51"/>
      <c r="N22" s="51"/>
      <c r="O22" s="51"/>
      <c r="P22" s="51"/>
      <c r="Q22" s="51"/>
      <c r="R22" s="51"/>
      <c r="S22" s="51"/>
      <c r="T22" s="4"/>
      <c r="U22" s="4"/>
      <c r="V22" s="4"/>
      <c r="W22" s="4"/>
      <c r="X22" s="4"/>
      <c r="Z22" s="5"/>
      <c r="AA22" s="5"/>
      <c r="AB22" s="6"/>
      <c r="AC22" s="6"/>
      <c r="AD22" s="6"/>
      <c r="AE22" s="6"/>
      <c r="AF22" s="6"/>
      <c r="AG22" s="6"/>
      <c r="AH22" s="7"/>
      <c r="AI22" s="7"/>
    </row>
    <row r="23" spans="1:37" ht="15.75" hidden="1" customHeight="1">
      <c r="C23" s="60" t="s">
        <v>22</v>
      </c>
      <c r="D23" s="60"/>
      <c r="E23" s="60"/>
      <c r="F23" s="60"/>
      <c r="G23" s="60"/>
      <c r="H23" s="60"/>
      <c r="I23" s="60"/>
      <c r="J23" s="60"/>
      <c r="K23" s="60"/>
      <c r="L23" s="60"/>
      <c r="M23" s="60"/>
      <c r="N23" s="60"/>
      <c r="O23" s="60"/>
      <c r="P23" s="60"/>
      <c r="Q23" s="60"/>
      <c r="R23" s="60"/>
      <c r="S23" s="60"/>
      <c r="T23" s="60"/>
      <c r="U23" s="60"/>
      <c r="V23" s="4"/>
      <c r="W23" s="4"/>
      <c r="X23" s="4"/>
      <c r="Z23" s="5"/>
      <c r="AA23" s="5"/>
      <c r="AB23" s="6"/>
      <c r="AC23" s="6"/>
      <c r="AD23" s="6"/>
      <c r="AE23" s="6"/>
      <c r="AF23" s="6"/>
      <c r="AG23" s="6"/>
      <c r="AH23" s="7"/>
      <c r="AI23" s="7"/>
    </row>
    <row r="24" spans="1:37" ht="15.75" hidden="1">
      <c r="C24" s="60"/>
      <c r="D24" s="60"/>
      <c r="E24" s="60"/>
      <c r="F24" s="60"/>
      <c r="G24" s="60"/>
      <c r="H24" s="60"/>
      <c r="I24" s="60"/>
      <c r="J24" s="60"/>
      <c r="K24" s="60"/>
      <c r="L24" s="60"/>
      <c r="M24" s="60"/>
      <c r="N24" s="60"/>
      <c r="O24" s="60"/>
      <c r="P24" s="60"/>
      <c r="Q24" s="60"/>
      <c r="R24" s="60"/>
      <c r="S24" s="60"/>
      <c r="T24" s="60"/>
      <c r="U24" s="60"/>
      <c r="V24" s="4"/>
      <c r="W24" s="4"/>
      <c r="X24" s="4"/>
      <c r="Z24" s="5"/>
      <c r="AA24" s="5"/>
      <c r="AB24" s="6"/>
      <c r="AC24" s="6"/>
      <c r="AD24" s="6"/>
      <c r="AE24" s="6"/>
      <c r="AF24" s="6"/>
      <c r="AG24" s="6"/>
      <c r="AH24" s="7"/>
      <c r="AI24" s="7"/>
    </row>
    <row r="25" spans="1:37" ht="15.75" hidden="1">
      <c r="C25" s="60"/>
      <c r="D25" s="60"/>
      <c r="E25" s="60"/>
      <c r="F25" s="60"/>
      <c r="G25" s="60"/>
      <c r="H25" s="60"/>
      <c r="I25" s="60"/>
      <c r="J25" s="60"/>
      <c r="K25" s="60"/>
      <c r="L25" s="60"/>
      <c r="M25" s="60"/>
      <c r="N25" s="60"/>
      <c r="O25" s="60"/>
      <c r="P25" s="60"/>
      <c r="Q25" s="60"/>
      <c r="R25" s="60"/>
      <c r="S25" s="60"/>
      <c r="T25" s="60"/>
      <c r="U25" s="60"/>
      <c r="V25" s="4"/>
      <c r="W25" s="4"/>
      <c r="X25" s="4"/>
      <c r="Z25" s="5"/>
      <c r="AA25" s="5"/>
      <c r="AB25" s="6"/>
      <c r="AC25" s="6"/>
      <c r="AD25" s="6"/>
      <c r="AE25" s="6"/>
      <c r="AF25" s="6"/>
      <c r="AG25" s="6"/>
      <c r="AH25" s="7"/>
      <c r="AI25" s="7"/>
    </row>
    <row r="26" spans="1:37" ht="19.5" hidden="1" customHeight="1">
      <c r="C26" s="60"/>
      <c r="D26" s="60"/>
      <c r="E26" s="60"/>
      <c r="F26" s="60"/>
      <c r="G26" s="60"/>
      <c r="H26" s="60"/>
      <c r="I26" s="60"/>
      <c r="J26" s="60"/>
      <c r="K26" s="60"/>
      <c r="L26" s="60"/>
      <c r="M26" s="60"/>
      <c r="N26" s="60"/>
      <c r="O26" s="60"/>
      <c r="P26" s="60"/>
      <c r="Q26" s="60"/>
      <c r="R26" s="60"/>
      <c r="S26" s="60"/>
      <c r="T26" s="60"/>
      <c r="U26" s="60"/>
      <c r="V26" s="4"/>
      <c r="W26" s="4"/>
      <c r="X26" s="4"/>
      <c r="Z26" s="5"/>
      <c r="AA26" s="5"/>
      <c r="AB26" s="6"/>
      <c r="AC26" s="6"/>
      <c r="AD26" s="6"/>
      <c r="AE26" s="6"/>
      <c r="AF26" s="6"/>
      <c r="AG26" s="6"/>
      <c r="AH26" s="7"/>
      <c r="AI26" s="7"/>
    </row>
    <row r="27" spans="1:37" ht="19.5" hidden="1" customHeight="1">
      <c r="C27" s="60"/>
      <c r="D27" s="60"/>
      <c r="E27" s="60"/>
      <c r="F27" s="60"/>
      <c r="G27" s="60"/>
      <c r="H27" s="60"/>
      <c r="I27" s="60"/>
      <c r="J27" s="60"/>
      <c r="K27" s="60"/>
      <c r="L27" s="60"/>
      <c r="M27" s="60"/>
      <c r="N27" s="60"/>
      <c r="O27" s="60"/>
      <c r="P27" s="60"/>
      <c r="Q27" s="60"/>
      <c r="R27" s="60"/>
      <c r="S27" s="60"/>
      <c r="T27" s="60"/>
      <c r="U27" s="60"/>
      <c r="V27" s="4"/>
      <c r="W27" s="4"/>
      <c r="X27" s="4"/>
      <c r="Z27" s="5"/>
      <c r="AA27" s="5"/>
      <c r="AB27" s="6"/>
      <c r="AC27" s="6"/>
      <c r="AD27" s="6"/>
      <c r="AE27" s="6"/>
      <c r="AF27" s="6"/>
      <c r="AG27" s="6"/>
      <c r="AH27" s="7"/>
      <c r="AI27" s="7"/>
    </row>
    <row r="28" spans="1:37" ht="19.5" hidden="1" customHeight="1">
      <c r="C28" s="60"/>
      <c r="D28" s="60"/>
      <c r="E28" s="60"/>
      <c r="F28" s="60"/>
      <c r="G28" s="60"/>
      <c r="H28" s="60"/>
      <c r="I28" s="60"/>
      <c r="J28" s="60"/>
      <c r="K28" s="60"/>
      <c r="L28" s="60"/>
      <c r="M28" s="60"/>
      <c r="N28" s="60"/>
      <c r="O28" s="60"/>
      <c r="P28" s="60"/>
      <c r="Q28" s="60"/>
      <c r="R28" s="60"/>
      <c r="S28" s="60"/>
      <c r="T28" s="60"/>
      <c r="U28" s="60"/>
      <c r="V28" s="4"/>
      <c r="W28" s="4"/>
      <c r="X28" s="4"/>
      <c r="Z28" s="5"/>
      <c r="AA28" s="5"/>
      <c r="AB28" s="6"/>
      <c r="AC28" s="6"/>
      <c r="AD28" s="6"/>
      <c r="AE28" s="6"/>
      <c r="AF28" s="6"/>
      <c r="AG28" s="6"/>
      <c r="AH28" s="7"/>
      <c r="AI28" s="7"/>
    </row>
    <row r="29" spans="1:37" ht="15.75" hidden="1">
      <c r="C29" s="53" t="s">
        <v>23</v>
      </c>
      <c r="D29" s="53"/>
      <c r="E29" s="53"/>
      <c r="F29" s="53"/>
      <c r="G29" s="53"/>
      <c r="H29" s="53"/>
      <c r="I29" s="53"/>
      <c r="J29" s="53"/>
      <c r="K29" s="53"/>
      <c r="L29" s="53"/>
      <c r="M29" s="53"/>
      <c r="N29" s="53"/>
      <c r="O29" s="53"/>
      <c r="P29" s="53"/>
      <c r="Q29" s="53"/>
      <c r="R29" s="53"/>
      <c r="S29" s="53"/>
      <c r="T29" s="53"/>
      <c r="U29" s="53"/>
      <c r="V29" s="53"/>
      <c r="W29" s="53"/>
      <c r="X29" s="4"/>
      <c r="Z29" s="5"/>
      <c r="AA29" s="5"/>
      <c r="AB29" s="6"/>
      <c r="AC29" s="6"/>
      <c r="AD29" s="6"/>
      <c r="AE29" s="6"/>
      <c r="AF29" s="6"/>
      <c r="AG29" s="6"/>
      <c r="AH29" s="7"/>
      <c r="AI29" s="7"/>
    </row>
    <row r="30" spans="1:37" ht="15.75" hidden="1">
      <c r="C30" s="55" t="str">
        <f>C13</f>
        <v>Mile:- 0/0-0/400ft</v>
      </c>
      <c r="D30" s="55"/>
      <c r="E30" s="55"/>
      <c r="F30" s="55"/>
      <c r="G30" s="55"/>
      <c r="H30" s="55"/>
      <c r="I30" s="55"/>
      <c r="J30" s="55"/>
      <c r="K30" s="55"/>
      <c r="L30" s="55"/>
      <c r="M30" s="55"/>
      <c r="N30" s="55"/>
      <c r="O30" s="55"/>
      <c r="P30" s="55"/>
      <c r="Q30" s="55"/>
      <c r="R30" s="8"/>
      <c r="S30" s="8"/>
      <c r="T30" s="4"/>
      <c r="U30" s="4"/>
      <c r="V30" s="4"/>
      <c r="W30" s="48"/>
      <c r="X30" s="48"/>
      <c r="Y30" s="9"/>
      <c r="AB30" s="6"/>
      <c r="AC30" s="6"/>
      <c r="AD30" s="6"/>
      <c r="AE30" s="6"/>
      <c r="AF30" s="6"/>
      <c r="AG30" s="6"/>
      <c r="AH30" s="7"/>
      <c r="AI30" s="7"/>
      <c r="AK30" s="14"/>
    </row>
    <row r="31" spans="1:37" ht="15.75" hidden="1">
      <c r="C31" s="10"/>
      <c r="D31" s="10"/>
      <c r="E31" s="10"/>
      <c r="F31" s="10"/>
      <c r="G31" s="11"/>
      <c r="J31" s="5"/>
      <c r="K31" s="5"/>
      <c r="L31" s="5"/>
      <c r="M31" s="12"/>
      <c r="N31" s="5"/>
      <c r="O31" s="5"/>
      <c r="P31" s="8"/>
      <c r="Q31" s="8"/>
      <c r="R31" s="8"/>
      <c r="S31" s="8"/>
      <c r="T31" s="10"/>
      <c r="U31" s="10"/>
      <c r="V31" s="10"/>
      <c r="W31" s="10"/>
      <c r="Z31" s="5"/>
      <c r="AA31" s="5"/>
      <c r="AB31" s="6"/>
    </row>
    <row r="32" spans="1:37" hidden="1">
      <c r="H32" s="13">
        <v>2</v>
      </c>
      <c r="I32" s="13" t="s">
        <v>10</v>
      </c>
      <c r="J32" s="45">
        <f>J15</f>
        <v>7.4999999999999997E-2</v>
      </c>
      <c r="K32" s="45"/>
      <c r="L32" s="45"/>
      <c r="M32" s="45"/>
      <c r="N32" s="13" t="s">
        <v>10</v>
      </c>
      <c r="O32" s="46">
        <v>5280</v>
      </c>
      <c r="P32" s="46"/>
      <c r="Q32" s="46"/>
      <c r="R32" s="13" t="s">
        <v>10</v>
      </c>
      <c r="S32" s="47">
        <v>3</v>
      </c>
      <c r="T32" s="47"/>
      <c r="U32" s="47"/>
      <c r="V32" s="13" t="s">
        <v>10</v>
      </c>
      <c r="W32" s="47">
        <v>0.5</v>
      </c>
      <c r="X32" s="47"/>
      <c r="Y32" s="47"/>
      <c r="Z32" s="13" t="s">
        <v>10</v>
      </c>
      <c r="AA32" s="48">
        <v>1.03</v>
      </c>
      <c r="AB32" s="48"/>
      <c r="AC32" s="48"/>
      <c r="AD32" s="49">
        <f>ROUND(H32*J32*O32*S32*W32*AA32,0)</f>
        <v>1224</v>
      </c>
      <c r="AE32" s="49"/>
      <c r="AF32" s="49"/>
      <c r="AG32" s="49"/>
      <c r="AH32" s="48" t="s">
        <v>12</v>
      </c>
      <c r="AI32" s="48"/>
    </row>
    <row r="33" spans="1:35" hidden="1">
      <c r="H33" s="15"/>
      <c r="I33" s="15"/>
      <c r="J33" s="15"/>
      <c r="K33" s="16"/>
      <c r="L33" s="16"/>
      <c r="M33" s="16"/>
      <c r="O33" s="9"/>
      <c r="P33" s="15"/>
      <c r="Q33" s="15"/>
      <c r="R33" s="15"/>
      <c r="S33" s="16"/>
      <c r="T33" s="16"/>
      <c r="U33" s="16"/>
    </row>
    <row r="34" spans="1:35" ht="15.75" hidden="1">
      <c r="C34" s="54" t="s">
        <v>13</v>
      </c>
      <c r="D34" s="54"/>
      <c r="E34" s="54"/>
      <c r="F34" s="54"/>
      <c r="G34" s="56">
        <v>0</v>
      </c>
      <c r="H34" s="56"/>
      <c r="I34" s="56"/>
      <c r="J34" s="56"/>
      <c r="K34" s="50" t="s">
        <v>12</v>
      </c>
      <c r="L34" s="50"/>
      <c r="M34" s="12" t="s">
        <v>14</v>
      </c>
      <c r="N34" s="50" t="s">
        <v>15</v>
      </c>
      <c r="O34" s="50"/>
      <c r="P34" s="57">
        <v>311.85000000000002</v>
      </c>
      <c r="Q34" s="57"/>
      <c r="R34" s="57"/>
      <c r="S34" s="57"/>
      <c r="T34" s="48" t="s">
        <v>24</v>
      </c>
      <c r="U34" s="48"/>
      <c r="V34" s="48"/>
      <c r="W34" s="48"/>
      <c r="X34" s="48"/>
      <c r="Z34" s="50" t="s">
        <v>15</v>
      </c>
      <c r="AA34" s="50"/>
      <c r="AB34" s="58">
        <f>ROUND(G34*P34*0.01,0)</f>
        <v>0</v>
      </c>
      <c r="AC34" s="58"/>
      <c r="AD34" s="58"/>
      <c r="AE34" s="58"/>
      <c r="AF34" s="58"/>
      <c r="AG34" s="58"/>
      <c r="AH34" s="59" t="s">
        <v>17</v>
      </c>
      <c r="AI34" s="59"/>
    </row>
    <row r="35" spans="1:35" ht="15.75" hidden="1">
      <c r="C35" s="10"/>
      <c r="D35" s="10"/>
      <c r="E35" s="10"/>
      <c r="F35" s="10"/>
      <c r="G35" s="17"/>
      <c r="H35" s="17"/>
      <c r="I35" s="17"/>
      <c r="J35" s="17"/>
      <c r="K35" s="5"/>
      <c r="L35" s="5"/>
      <c r="M35" s="12"/>
      <c r="N35" s="5"/>
      <c r="O35" s="5"/>
      <c r="P35" s="8"/>
      <c r="Q35" s="8"/>
      <c r="R35" s="8"/>
      <c r="S35" s="8"/>
      <c r="T35" s="4"/>
      <c r="U35" s="4"/>
      <c r="V35" s="4"/>
      <c r="W35" s="4"/>
      <c r="X35" s="4"/>
      <c r="Z35" s="5"/>
      <c r="AA35" s="5"/>
      <c r="AB35" s="6"/>
      <c r="AC35" s="6"/>
      <c r="AD35" s="6"/>
      <c r="AE35" s="6"/>
      <c r="AF35" s="6"/>
      <c r="AG35" s="6"/>
      <c r="AH35" s="7"/>
      <c r="AI35" s="7"/>
    </row>
    <row r="36" spans="1:35" ht="15.75" hidden="1">
      <c r="C36" s="10"/>
      <c r="D36" s="10"/>
      <c r="E36" s="10"/>
      <c r="F36" s="10"/>
      <c r="G36" s="17"/>
      <c r="H36" s="17"/>
      <c r="I36" s="17"/>
      <c r="J36" s="17"/>
      <c r="K36" s="5"/>
      <c r="L36" s="5"/>
      <c r="M36" s="12"/>
      <c r="N36" s="5"/>
      <c r="O36" s="5"/>
      <c r="P36" s="8"/>
      <c r="Q36" s="8"/>
      <c r="R36" s="8"/>
      <c r="S36" s="8"/>
      <c r="T36" s="4"/>
      <c r="U36" s="4"/>
      <c r="V36" s="4"/>
      <c r="W36" s="4"/>
      <c r="X36" s="4"/>
      <c r="Z36" s="5"/>
      <c r="AA36" s="5"/>
      <c r="AB36" s="6"/>
      <c r="AC36" s="6"/>
      <c r="AD36" s="6"/>
      <c r="AE36" s="6"/>
      <c r="AF36" s="6"/>
      <c r="AG36" s="6"/>
      <c r="AH36" s="7"/>
      <c r="AI36" s="7"/>
    </row>
    <row r="37" spans="1:35" ht="15.75" hidden="1">
      <c r="C37" s="10"/>
      <c r="D37" s="10"/>
      <c r="E37" s="10"/>
      <c r="F37" s="10"/>
      <c r="G37" s="17"/>
      <c r="H37" s="17"/>
      <c r="I37" s="17"/>
      <c r="J37" s="17"/>
      <c r="K37" s="5"/>
      <c r="L37" s="5"/>
      <c r="M37" s="12"/>
      <c r="N37" s="5"/>
      <c r="O37" s="5"/>
      <c r="P37" s="8"/>
      <c r="Q37" s="8"/>
      <c r="R37" s="8"/>
      <c r="S37" s="8"/>
      <c r="T37" s="4"/>
      <c r="U37" s="4"/>
      <c r="V37" s="4"/>
      <c r="W37" s="4"/>
      <c r="X37" s="4"/>
      <c r="Z37" s="5"/>
      <c r="AA37" s="5"/>
      <c r="AB37" s="6"/>
      <c r="AC37" s="6"/>
      <c r="AD37" s="6"/>
      <c r="AE37" s="6"/>
      <c r="AF37" s="6"/>
      <c r="AG37" s="6"/>
      <c r="AH37" s="7"/>
      <c r="AI37" s="7"/>
    </row>
    <row r="38" spans="1:35" ht="15.75" hidden="1">
      <c r="C38" s="10"/>
      <c r="D38" s="10"/>
      <c r="E38" s="10"/>
      <c r="F38" s="10"/>
      <c r="G38" s="17"/>
      <c r="H38" s="17"/>
      <c r="I38" s="17"/>
      <c r="J38" s="17"/>
      <c r="K38" s="5"/>
      <c r="L38" s="5"/>
      <c r="M38" s="12"/>
      <c r="N38" s="5"/>
      <c r="O38" s="5"/>
      <c r="P38" s="8"/>
      <c r="Q38" s="8"/>
      <c r="R38" s="8"/>
      <c r="S38" s="8"/>
      <c r="T38" s="4"/>
      <c r="U38" s="4"/>
      <c r="V38" s="4"/>
      <c r="W38" s="4"/>
      <c r="X38" s="4"/>
      <c r="Z38" s="5"/>
      <c r="AA38" s="5"/>
      <c r="AB38" s="6"/>
      <c r="AC38" s="6"/>
      <c r="AD38" s="6"/>
      <c r="AE38" s="6"/>
      <c r="AF38" s="6"/>
      <c r="AG38" s="6"/>
      <c r="AH38" s="7"/>
      <c r="AI38" s="7"/>
    </row>
    <row r="39" spans="1:35" ht="15.75">
      <c r="A39" s="50">
        <v>3</v>
      </c>
      <c r="B39" s="50"/>
      <c r="C39" s="51" t="s">
        <v>25</v>
      </c>
      <c r="D39" s="51"/>
      <c r="E39" s="51"/>
      <c r="F39" s="51"/>
      <c r="G39" s="51"/>
      <c r="H39" s="51"/>
      <c r="I39" s="51"/>
      <c r="J39" s="51"/>
      <c r="K39" s="51"/>
      <c r="L39" s="51"/>
      <c r="M39" s="51"/>
      <c r="N39" s="51"/>
      <c r="O39" s="51"/>
      <c r="P39" s="51"/>
      <c r="Q39" s="51"/>
      <c r="R39" s="51"/>
    </row>
    <row r="40" spans="1:35" ht="15.75" customHeight="1">
      <c r="C40" s="52" t="s">
        <v>26</v>
      </c>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row>
    <row r="41" spans="1:35">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row>
    <row r="42" spans="1:35">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row>
    <row r="43" spans="1:35">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row>
    <row r="44" spans="1:35" hidden="1">
      <c r="C44" s="55" t="str">
        <f>C13</f>
        <v>Mile:- 0/0-0/400ft</v>
      </c>
      <c r="D44" s="55"/>
      <c r="E44" s="55"/>
      <c r="F44" s="55"/>
      <c r="G44" s="55"/>
      <c r="H44" s="55"/>
      <c r="I44" s="55"/>
      <c r="J44" s="55"/>
      <c r="K44" s="55"/>
      <c r="L44" s="55"/>
      <c r="M44" s="55"/>
      <c r="N44" s="55"/>
      <c r="O44" s="55"/>
      <c r="P44" s="55"/>
      <c r="Q44" s="55"/>
      <c r="R44" s="55"/>
      <c r="S44" s="55"/>
      <c r="T44" s="55"/>
      <c r="U44" s="55"/>
      <c r="V44" s="55"/>
      <c r="W44" s="55"/>
    </row>
    <row r="45" spans="1:35" hidden="1">
      <c r="C45" s="18"/>
      <c r="D45" s="18"/>
      <c r="E45" s="18"/>
      <c r="F45" s="18"/>
      <c r="G45" s="18"/>
      <c r="H45" s="18"/>
      <c r="I45" s="18"/>
      <c r="J45" s="18"/>
      <c r="K45" s="18"/>
      <c r="L45" s="18"/>
      <c r="M45" s="18"/>
      <c r="N45" s="18"/>
      <c r="O45" s="18"/>
      <c r="P45" s="18"/>
      <c r="Q45" s="18"/>
      <c r="R45" s="18"/>
      <c r="S45" s="18"/>
      <c r="T45" s="18"/>
      <c r="U45" s="18"/>
      <c r="V45" s="18"/>
      <c r="W45" s="18"/>
    </row>
    <row r="46" spans="1:35" hidden="1">
      <c r="F46" s="13">
        <v>2</v>
      </c>
      <c r="G46" s="13" t="s">
        <v>10</v>
      </c>
      <c r="H46" s="45">
        <v>7.4999999999999997E-2</v>
      </c>
      <c r="I46" s="45"/>
      <c r="J46" s="45"/>
      <c r="K46" s="13" t="s">
        <v>10</v>
      </c>
      <c r="L46" s="46">
        <v>5280</v>
      </c>
      <c r="M46" s="46"/>
      <c r="N46" s="46"/>
      <c r="O46" s="13" t="s">
        <v>10</v>
      </c>
      <c r="P46" s="47">
        <f>S15</f>
        <v>8</v>
      </c>
      <c r="Q46" s="47"/>
      <c r="R46" s="47"/>
      <c r="S46" s="13" t="s">
        <v>10</v>
      </c>
      <c r="T46" s="47">
        <v>0.75</v>
      </c>
      <c r="U46" s="47"/>
      <c r="V46" s="47"/>
      <c r="W46" s="13" t="s">
        <v>10</v>
      </c>
      <c r="X46" s="48">
        <v>1.03</v>
      </c>
      <c r="Y46" s="48"/>
      <c r="Z46" s="48"/>
      <c r="AA46" s="9" t="s">
        <v>11</v>
      </c>
      <c r="AB46" s="49">
        <f>ROUND(F46*H46*L46*P46*X46*T46,0)</f>
        <v>4895</v>
      </c>
      <c r="AC46" s="49"/>
      <c r="AD46" s="49"/>
      <c r="AE46" s="49"/>
      <c r="AF46" s="48" t="s">
        <v>27</v>
      </c>
      <c r="AG46" s="48"/>
    </row>
    <row r="47" spans="1:35">
      <c r="H47" s="15"/>
      <c r="I47" s="13"/>
      <c r="J47" s="13"/>
      <c r="K47" s="19"/>
      <c r="L47" s="19"/>
      <c r="M47" s="19"/>
      <c r="N47" s="13"/>
      <c r="O47" s="12"/>
      <c r="P47" s="12"/>
      <c r="Q47" s="12"/>
      <c r="R47" s="13"/>
      <c r="S47" s="19"/>
      <c r="T47" s="19"/>
      <c r="U47" s="19"/>
      <c r="V47" s="13"/>
      <c r="W47" s="4"/>
      <c r="X47" s="4"/>
      <c r="Y47" s="4"/>
      <c r="Z47" s="9"/>
      <c r="AA47" s="20"/>
      <c r="AB47" s="20"/>
      <c r="AC47" s="20"/>
      <c r="AD47" s="20"/>
      <c r="AE47" s="20"/>
      <c r="AF47" s="4"/>
      <c r="AG47" s="4"/>
    </row>
    <row r="48" spans="1:35" ht="15.75">
      <c r="C48" s="54" t="s">
        <v>13</v>
      </c>
      <c r="D48" s="54"/>
      <c r="E48" s="54"/>
      <c r="F48" s="54"/>
      <c r="G48" s="56">
        <f>'[2]recond carpet'!G56:J56</f>
        <v>17009</v>
      </c>
      <c r="H48" s="50"/>
      <c r="I48" s="50"/>
      <c r="J48" s="50"/>
      <c r="K48" s="50" t="s">
        <v>27</v>
      </c>
      <c r="L48" s="50"/>
      <c r="M48" s="12" t="s">
        <v>14</v>
      </c>
      <c r="N48" s="50" t="s">
        <v>15</v>
      </c>
      <c r="O48" s="50"/>
      <c r="P48" s="57">
        <f>'[2]recond carpet'!P56:S56</f>
        <v>10523.83</v>
      </c>
      <c r="Q48" s="57"/>
      <c r="R48" s="57"/>
      <c r="S48" s="57"/>
      <c r="T48" s="48" t="s">
        <v>28</v>
      </c>
      <c r="U48" s="48"/>
      <c r="V48" s="48"/>
      <c r="W48" s="48"/>
      <c r="X48" s="48"/>
      <c r="Z48" s="50" t="s">
        <v>15</v>
      </c>
      <c r="AA48" s="50"/>
      <c r="AB48" s="58">
        <f>ROUND((G48*P48)/100,0)</f>
        <v>1789998</v>
      </c>
      <c r="AC48" s="58"/>
      <c r="AD48" s="58"/>
      <c r="AE48" s="58"/>
      <c r="AF48" s="58"/>
      <c r="AG48" s="58"/>
      <c r="AH48" s="59" t="s">
        <v>17</v>
      </c>
      <c r="AI48" s="59"/>
    </row>
    <row r="49" spans="1:39" ht="15.75">
      <c r="A49" s="50">
        <v>4</v>
      </c>
      <c r="B49" s="50"/>
      <c r="C49" s="51" t="s">
        <v>29</v>
      </c>
      <c r="D49" s="51"/>
      <c r="E49" s="51"/>
      <c r="F49" s="51"/>
      <c r="G49" s="51"/>
      <c r="H49" s="51"/>
      <c r="I49" s="51"/>
      <c r="J49" s="51"/>
      <c r="K49" s="51"/>
      <c r="L49" s="51"/>
      <c r="M49" s="51"/>
      <c r="N49" s="51"/>
      <c r="O49" s="51"/>
      <c r="P49" s="51"/>
      <c r="Q49" s="51"/>
      <c r="R49" s="51"/>
      <c r="S49" s="8"/>
      <c r="T49" s="4"/>
      <c r="U49" s="4"/>
      <c r="V49" s="4"/>
      <c r="W49" s="4"/>
      <c r="X49" s="4"/>
      <c r="Z49" s="5"/>
      <c r="AA49" s="5"/>
      <c r="AB49" s="6"/>
      <c r="AC49" s="6"/>
      <c r="AD49" s="6"/>
      <c r="AE49" s="6"/>
      <c r="AF49" s="6"/>
      <c r="AG49" s="6"/>
      <c r="AH49" s="7"/>
      <c r="AI49" s="7"/>
    </row>
    <row r="50" spans="1:39" ht="39" customHeight="1">
      <c r="C50" s="52" t="s">
        <v>30</v>
      </c>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row>
    <row r="51" spans="1:39" ht="15.75">
      <c r="C51" s="54" t="s">
        <v>20</v>
      </c>
      <c r="D51" s="55"/>
      <c r="E51" s="55"/>
      <c r="F51" s="55"/>
      <c r="G51" s="55"/>
      <c r="H51" s="55"/>
      <c r="I51" s="55"/>
      <c r="J51" s="55"/>
      <c r="K51" s="55"/>
      <c r="L51" s="55"/>
      <c r="M51" s="55"/>
      <c r="N51" s="55"/>
      <c r="O51" s="55"/>
      <c r="P51" s="55"/>
      <c r="Q51" s="55"/>
      <c r="R51" s="8"/>
      <c r="S51" s="4"/>
      <c r="T51" s="4"/>
      <c r="U51" s="4"/>
      <c r="V51" s="4"/>
      <c r="W51" s="4"/>
      <c r="X51" s="4"/>
      <c r="Y51" s="4"/>
      <c r="Z51" s="4"/>
      <c r="AA51" s="5"/>
      <c r="AB51" s="6"/>
      <c r="AC51" s="6"/>
      <c r="AD51" s="6"/>
      <c r="AE51" s="6"/>
      <c r="AF51" s="6"/>
      <c r="AG51" s="6"/>
      <c r="AH51" s="7"/>
      <c r="AI51" s="7"/>
    </row>
    <row r="52" spans="1:39" hidden="1">
      <c r="H52" s="13">
        <v>1</v>
      </c>
      <c r="I52" s="13" t="s">
        <v>10</v>
      </c>
      <c r="J52" s="45">
        <v>0.25</v>
      </c>
      <c r="K52" s="45"/>
      <c r="L52" s="45"/>
      <c r="M52" s="45"/>
      <c r="N52" s="13" t="s">
        <v>10</v>
      </c>
      <c r="O52" s="46">
        <v>5280</v>
      </c>
      <c r="P52" s="46"/>
      <c r="Q52" s="46"/>
      <c r="R52" s="13" t="s">
        <v>10</v>
      </c>
      <c r="S52" s="47">
        <v>15</v>
      </c>
      <c r="T52" s="47"/>
      <c r="U52" s="47"/>
      <c r="V52" s="13" t="s">
        <v>10</v>
      </c>
      <c r="W52" s="48">
        <v>1.03</v>
      </c>
      <c r="X52" s="48"/>
      <c r="Y52" s="48"/>
      <c r="Z52" s="9" t="s">
        <v>11</v>
      </c>
      <c r="AA52" s="49">
        <f>ROUND(H52*J52*O52*S52*W52,0)</f>
        <v>20394</v>
      </c>
      <c r="AB52" s="49"/>
      <c r="AC52" s="49"/>
      <c r="AD52" s="49"/>
      <c r="AE52" s="49"/>
      <c r="AF52" s="48" t="s">
        <v>12</v>
      </c>
      <c r="AG52" s="48"/>
    </row>
    <row r="53" spans="1:39" ht="15.75">
      <c r="C53" s="54" t="s">
        <v>13</v>
      </c>
      <c r="D53" s="54"/>
      <c r="E53" s="54"/>
      <c r="F53" s="54"/>
      <c r="G53" s="56">
        <f>'[2]recond carpet'!G66:J66</f>
        <v>3780</v>
      </c>
      <c r="H53" s="50"/>
      <c r="I53" s="50"/>
      <c r="J53" s="50"/>
      <c r="K53" s="50" t="s">
        <v>31</v>
      </c>
      <c r="L53" s="50"/>
      <c r="M53" s="12" t="s">
        <v>14</v>
      </c>
      <c r="N53" s="50" t="s">
        <v>15</v>
      </c>
      <c r="O53" s="50"/>
      <c r="P53" s="57">
        <f>'[2]recond carpet'!P66:S66</f>
        <v>817.14</v>
      </c>
      <c r="Q53" s="57"/>
      <c r="R53" s="57"/>
      <c r="S53" s="57"/>
      <c r="T53" s="62" t="s">
        <v>32</v>
      </c>
      <c r="U53" s="48"/>
      <c r="V53" s="48"/>
      <c r="W53" s="48"/>
      <c r="X53" s="48"/>
      <c r="Z53" s="50" t="s">
        <v>15</v>
      </c>
      <c r="AA53" s="50"/>
      <c r="AB53" s="58">
        <f>'[2]recond carpet'!AB66:AG66</f>
        <v>30888</v>
      </c>
      <c r="AC53" s="58"/>
      <c r="AD53" s="58"/>
      <c r="AE53" s="58"/>
      <c r="AF53" s="58"/>
      <c r="AG53" s="58"/>
      <c r="AH53" s="59" t="s">
        <v>17</v>
      </c>
      <c r="AI53" s="59"/>
    </row>
    <row r="54" spans="1:39" ht="15.75">
      <c r="A54" s="50">
        <v>5</v>
      </c>
      <c r="B54" s="50"/>
      <c r="C54" s="51" t="s">
        <v>33</v>
      </c>
      <c r="D54" s="51"/>
      <c r="E54" s="51"/>
      <c r="F54" s="51"/>
      <c r="G54" s="51"/>
      <c r="H54" s="51"/>
      <c r="I54" s="51"/>
      <c r="J54" s="51"/>
      <c r="K54" s="51"/>
      <c r="L54" s="51"/>
      <c r="M54" s="51"/>
      <c r="N54" s="51"/>
      <c r="O54" s="51"/>
      <c r="P54" s="51"/>
      <c r="Q54" s="51"/>
    </row>
    <row r="55" spans="1:39">
      <c r="C55" s="52" t="s">
        <v>34</v>
      </c>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row>
    <row r="56" spans="1:39">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row>
    <row r="57" spans="1:39">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row>
    <row r="58" spans="1:39">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row>
    <row r="59" spans="1:39">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row>
    <row r="60" spans="1:39" ht="1.5" customHeight="1">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row>
    <row r="61" spans="1:39" ht="10.5" customHeight="1">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row>
    <row r="62" spans="1:39" hidden="1">
      <c r="C62" s="53" t="s">
        <v>35</v>
      </c>
      <c r="D62" s="53"/>
      <c r="E62" s="53"/>
      <c r="F62" s="53"/>
      <c r="G62" s="53"/>
      <c r="H62" s="53"/>
      <c r="I62" s="53"/>
      <c r="J62" s="53"/>
      <c r="K62" s="53"/>
      <c r="L62" s="53"/>
      <c r="M62" s="53"/>
      <c r="N62" s="53"/>
      <c r="O62" s="53"/>
      <c r="P62" s="53"/>
      <c r="Q62" s="53"/>
      <c r="R62" s="53"/>
      <c r="S62" s="53"/>
      <c r="T62" s="53"/>
      <c r="U62" s="53"/>
      <c r="V62" s="53"/>
      <c r="W62" s="53"/>
      <c r="Z62" s="21"/>
      <c r="AA62" s="21"/>
      <c r="AB62" s="21"/>
      <c r="AC62" s="4"/>
      <c r="AD62" s="21"/>
      <c r="AE62" s="21"/>
      <c r="AF62" s="21"/>
      <c r="AG62" s="9"/>
      <c r="AH62" s="16"/>
      <c r="AI62" s="16"/>
      <c r="AJ62" s="16"/>
      <c r="AK62" s="16"/>
      <c r="AL62" s="16"/>
      <c r="AM62" s="16"/>
    </row>
    <row r="63" spans="1:39" hidden="1">
      <c r="C63" s="55" t="s">
        <v>36</v>
      </c>
      <c r="D63" s="61"/>
      <c r="E63" s="61"/>
      <c r="F63" s="61"/>
      <c r="G63" s="61"/>
      <c r="H63" s="61"/>
      <c r="I63" s="61"/>
      <c r="J63" s="61"/>
      <c r="K63" s="61"/>
      <c r="L63" s="61"/>
      <c r="M63" s="61"/>
      <c r="N63" s="61"/>
      <c r="O63" s="61"/>
      <c r="P63" s="61"/>
      <c r="Q63" s="61"/>
    </row>
    <row r="64" spans="1:39" hidden="1">
      <c r="A64" s="63" t="s">
        <v>37</v>
      </c>
      <c r="B64" s="63"/>
      <c r="C64" s="63"/>
      <c r="D64" s="63"/>
      <c r="E64" s="63"/>
      <c r="F64" s="63"/>
      <c r="G64">
        <v>2</v>
      </c>
      <c r="H64" s="4" t="s">
        <v>10</v>
      </c>
      <c r="I64" s="65">
        <f>H46</f>
        <v>7.4999999999999997E-2</v>
      </c>
      <c r="J64" s="65"/>
      <c r="K64" s="65"/>
      <c r="L64" s="4" t="s">
        <v>10</v>
      </c>
      <c r="M64" s="48">
        <v>5280</v>
      </c>
      <c r="N64" s="48"/>
      <c r="O64" s="48"/>
      <c r="P64" s="4" t="s">
        <v>10</v>
      </c>
      <c r="Q64" s="47">
        <f>P46</f>
        <v>8</v>
      </c>
      <c r="R64" s="47"/>
      <c r="S64" s="47"/>
      <c r="T64" s="4" t="s">
        <v>10</v>
      </c>
      <c r="U64" s="47">
        <v>0.5</v>
      </c>
      <c r="V64" s="47"/>
      <c r="W64" s="47"/>
      <c r="X64" s="4" t="s">
        <v>10</v>
      </c>
      <c r="Y64" s="47">
        <v>1.03</v>
      </c>
      <c r="Z64" s="47"/>
      <c r="AA64" s="47"/>
      <c r="AB64" s="9" t="s">
        <v>11</v>
      </c>
      <c r="AC64" s="49">
        <f>ROUND(G64*I64*M64*Q64*U64*Y64,0)</f>
        <v>3263</v>
      </c>
      <c r="AD64" s="49"/>
      <c r="AE64" s="49"/>
      <c r="AF64" s="49"/>
      <c r="AG64" s="48" t="s">
        <v>27</v>
      </c>
      <c r="AH64" s="48"/>
    </row>
    <row r="65" spans="1:35" hidden="1">
      <c r="A65" s="63" t="s">
        <v>38</v>
      </c>
      <c r="B65" s="63"/>
      <c r="C65" s="63"/>
      <c r="D65" s="63"/>
      <c r="E65" s="63"/>
      <c r="F65" s="63"/>
      <c r="G65">
        <v>1</v>
      </c>
      <c r="H65" s="4" t="s">
        <v>10</v>
      </c>
      <c r="I65" s="64">
        <v>0.05</v>
      </c>
      <c r="J65" s="64"/>
      <c r="K65" s="64"/>
      <c r="L65" s="4" t="s">
        <v>10</v>
      </c>
      <c r="M65" s="48">
        <v>5280</v>
      </c>
      <c r="N65" s="48"/>
      <c r="O65" s="48"/>
      <c r="P65" s="4" t="s">
        <v>10</v>
      </c>
      <c r="Q65" s="47">
        <v>12</v>
      </c>
      <c r="R65" s="47"/>
      <c r="S65" s="47"/>
      <c r="T65" s="4" t="s">
        <v>10</v>
      </c>
      <c r="U65" s="47">
        <v>0.5</v>
      </c>
      <c r="V65" s="47"/>
      <c r="W65" s="47"/>
      <c r="X65" s="4" t="s">
        <v>10</v>
      </c>
      <c r="Y65" s="47">
        <v>1.03</v>
      </c>
      <c r="Z65" s="47"/>
      <c r="AA65" s="47"/>
      <c r="AB65" s="9" t="s">
        <v>11</v>
      </c>
      <c r="AC65" s="49">
        <f>ROUND(G65*I65*M65*Q65*U65*Y65,0)</f>
        <v>1632</v>
      </c>
      <c r="AD65" s="49"/>
      <c r="AE65" s="49"/>
      <c r="AF65" s="49"/>
      <c r="AG65" s="48" t="s">
        <v>27</v>
      </c>
      <c r="AH65" s="48"/>
    </row>
    <row r="66" spans="1:35" hidden="1">
      <c r="A66" s="63" t="s">
        <v>38</v>
      </c>
      <c r="B66" s="63"/>
      <c r="C66" s="63"/>
      <c r="D66" s="63"/>
      <c r="E66" s="63"/>
      <c r="F66" s="63"/>
      <c r="G66">
        <v>1</v>
      </c>
      <c r="H66" s="4" t="s">
        <v>10</v>
      </c>
      <c r="I66" s="64">
        <v>0.125</v>
      </c>
      <c r="J66" s="64"/>
      <c r="K66" s="64"/>
      <c r="L66" s="4" t="s">
        <v>10</v>
      </c>
      <c r="M66" s="48">
        <v>5280</v>
      </c>
      <c r="N66" s="48"/>
      <c r="O66" s="48"/>
      <c r="P66" s="4" t="s">
        <v>10</v>
      </c>
      <c r="Q66" s="47">
        <v>20</v>
      </c>
      <c r="R66" s="47"/>
      <c r="S66" s="47"/>
      <c r="T66" s="4" t="s">
        <v>10</v>
      </c>
      <c r="U66" s="47">
        <v>0.5</v>
      </c>
      <c r="V66" s="47"/>
      <c r="W66" s="47"/>
      <c r="X66" s="4" t="s">
        <v>10</v>
      </c>
      <c r="Y66" s="47">
        <v>1.03</v>
      </c>
      <c r="Z66" s="47"/>
      <c r="AA66" s="47"/>
      <c r="AB66" s="9" t="s">
        <v>11</v>
      </c>
      <c r="AC66" s="49">
        <f>ROUND(G66*I66*M66*Q66*U66*Y66,0)</f>
        <v>6798</v>
      </c>
      <c r="AD66" s="49"/>
      <c r="AE66" s="49"/>
      <c r="AF66" s="49"/>
      <c r="AG66" s="48" t="s">
        <v>27</v>
      </c>
      <c r="AH66" s="48"/>
    </row>
    <row r="67" spans="1:35" hidden="1">
      <c r="A67" s="54" t="s">
        <v>39</v>
      </c>
      <c r="B67" s="54"/>
      <c r="C67" s="54"/>
      <c r="D67" s="54"/>
      <c r="E67" s="54"/>
      <c r="F67" s="54"/>
      <c r="G67" s="66">
        <v>0.25</v>
      </c>
      <c r="H67" s="66"/>
      <c r="I67" s="66"/>
      <c r="J67" s="4" t="s">
        <v>10</v>
      </c>
      <c r="K67" s="48">
        <v>5280</v>
      </c>
      <c r="L67" s="48"/>
      <c r="M67" s="48"/>
      <c r="N67" s="4" t="s">
        <v>10</v>
      </c>
      <c r="O67" s="67">
        <v>20</v>
      </c>
      <c r="P67" s="67"/>
      <c r="Q67" s="4" t="s">
        <v>10</v>
      </c>
      <c r="R67" s="68">
        <v>0.4</v>
      </c>
      <c r="S67" s="68"/>
      <c r="T67" s="4" t="s">
        <v>10</v>
      </c>
      <c r="U67" s="47">
        <v>0.25</v>
      </c>
      <c r="V67" s="47"/>
      <c r="W67" s="47"/>
      <c r="X67" s="4" t="s">
        <v>10</v>
      </c>
      <c r="Y67" s="47">
        <v>1.03</v>
      </c>
      <c r="Z67" s="47"/>
      <c r="AA67" s="47"/>
      <c r="AB67" s="9" t="s">
        <v>11</v>
      </c>
      <c r="AC67" s="49">
        <f>ROUND(G67*K67*O67*R67*U67*Y67,0)</f>
        <v>2719</v>
      </c>
      <c r="AD67" s="49"/>
      <c r="AE67" s="49"/>
      <c r="AF67" s="49"/>
      <c r="AG67" s="48" t="s">
        <v>27</v>
      </c>
      <c r="AH67" s="48"/>
    </row>
    <row r="68" spans="1:35" ht="15.75" hidden="1">
      <c r="B68" s="22"/>
      <c r="C68" s="22"/>
      <c r="D68" s="22"/>
      <c r="E68" s="22"/>
      <c r="F68" s="22"/>
      <c r="J68" s="23"/>
      <c r="N68" s="4"/>
      <c r="R68" s="19"/>
      <c r="S68" s="19"/>
      <c r="T68" s="4"/>
      <c r="U68" s="19"/>
      <c r="V68" s="19"/>
      <c r="W68" s="19"/>
      <c r="X68" s="4"/>
      <c r="Y68" s="19"/>
      <c r="Z68" s="19"/>
      <c r="AA68" s="8"/>
      <c r="AB68" s="24" t="s">
        <v>11</v>
      </c>
      <c r="AC68" s="70">
        <f>SUM(AC64:AF67)</f>
        <v>14412</v>
      </c>
      <c r="AD68" s="70"/>
      <c r="AE68" s="70"/>
      <c r="AF68" s="70"/>
      <c r="AG68" s="50" t="s">
        <v>27</v>
      </c>
      <c r="AH68" s="50"/>
    </row>
    <row r="69" spans="1:35" ht="15.75">
      <c r="C69" s="48" t="s">
        <v>40</v>
      </c>
      <c r="D69" s="48"/>
      <c r="E69" s="48"/>
      <c r="F69" s="71">
        <f>'[2]recond carpet'!F83:J83</f>
        <v>27639</v>
      </c>
      <c r="G69" s="71"/>
      <c r="H69" s="71"/>
      <c r="I69" s="71"/>
      <c r="J69" s="71"/>
      <c r="K69" s="50" t="s">
        <v>27</v>
      </c>
      <c r="L69" s="50"/>
      <c r="M69" s="12" t="s">
        <v>14</v>
      </c>
      <c r="N69" s="50" t="s">
        <v>15</v>
      </c>
      <c r="O69" s="50"/>
      <c r="P69" s="57">
        <f>'[2]recond carpet'!P83:S83</f>
        <v>11958.249999999998</v>
      </c>
      <c r="Q69" s="57"/>
      <c r="R69" s="57"/>
      <c r="S69" s="57"/>
      <c r="T69" s="48" t="s">
        <v>24</v>
      </c>
      <c r="U69" s="48"/>
      <c r="V69" s="48"/>
      <c r="W69" s="48"/>
      <c r="X69" s="48"/>
      <c r="Z69" s="50" t="s">
        <v>15</v>
      </c>
      <c r="AA69" s="50"/>
      <c r="AB69" s="69">
        <f>ROUND((F69*P69)/100,0)</f>
        <v>3305141</v>
      </c>
      <c r="AC69" s="69"/>
      <c r="AD69" s="69"/>
      <c r="AE69" s="69"/>
      <c r="AF69" s="69"/>
      <c r="AG69" s="69"/>
      <c r="AH69" s="59" t="s">
        <v>17</v>
      </c>
      <c r="AI69" s="59"/>
    </row>
    <row r="70" spans="1:35" ht="15.75">
      <c r="C70" s="4"/>
      <c r="D70" s="4"/>
      <c r="E70" s="4"/>
      <c r="F70" s="5"/>
      <c r="G70" s="5"/>
      <c r="H70" s="5"/>
      <c r="I70" s="5"/>
      <c r="J70" s="5"/>
      <c r="K70" s="5"/>
      <c r="L70" s="5"/>
      <c r="M70" s="12"/>
      <c r="N70" s="5"/>
      <c r="O70" s="5"/>
      <c r="P70" s="8"/>
      <c r="Q70" s="8"/>
      <c r="R70" s="8"/>
      <c r="S70" s="8"/>
      <c r="T70" s="4"/>
      <c r="U70" s="4"/>
      <c r="V70" s="4"/>
      <c r="W70" s="4"/>
      <c r="X70" s="4"/>
      <c r="Z70" s="5"/>
      <c r="AA70" s="5"/>
      <c r="AB70" s="25"/>
      <c r="AC70" s="25"/>
      <c r="AD70" s="25"/>
      <c r="AE70" s="25"/>
      <c r="AF70" s="25"/>
      <c r="AG70" s="25"/>
      <c r="AH70" s="7"/>
      <c r="AI70" s="7"/>
    </row>
    <row r="71" spans="1:35" ht="15.75">
      <c r="A71" s="50">
        <v>6</v>
      </c>
      <c r="B71" s="50"/>
      <c r="C71" s="51" t="s">
        <v>41</v>
      </c>
      <c r="D71" s="51"/>
      <c r="E71" s="51"/>
      <c r="F71" s="51"/>
      <c r="G71" s="51"/>
      <c r="H71" s="51"/>
      <c r="I71" s="51"/>
      <c r="J71" s="51"/>
      <c r="K71" s="51"/>
      <c r="L71" s="51"/>
      <c r="M71" s="51"/>
      <c r="N71" s="51"/>
      <c r="O71" s="51"/>
      <c r="P71" s="51"/>
      <c r="Q71" s="51"/>
      <c r="R71" s="51"/>
      <c r="S71" s="51"/>
      <c r="T71" s="51"/>
      <c r="U71" s="51"/>
    </row>
    <row r="72" spans="1:35">
      <c r="C72" s="52" t="s">
        <v>42</v>
      </c>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row>
    <row r="73" spans="1:35">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row>
    <row r="74" spans="1:35">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row>
    <row r="75" spans="1:35" ht="3.75" customHeight="1">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row>
    <row r="76" spans="1:35" hidden="1">
      <c r="C76" s="53" t="s">
        <v>43</v>
      </c>
      <c r="D76" s="53"/>
      <c r="E76" s="53"/>
      <c r="F76" s="53"/>
      <c r="G76" s="53"/>
      <c r="H76" s="53"/>
      <c r="I76" s="53"/>
      <c r="J76" s="53"/>
      <c r="K76" s="53"/>
      <c r="L76" s="53"/>
      <c r="M76" s="53"/>
      <c r="N76" s="53"/>
      <c r="O76" s="53"/>
      <c r="P76" s="53"/>
      <c r="Q76" s="53"/>
      <c r="R76" s="53"/>
      <c r="S76" s="53"/>
      <c r="T76" s="53"/>
      <c r="U76" s="53"/>
      <c r="V76" s="53"/>
      <c r="W76" s="53"/>
      <c r="X76" s="53"/>
      <c r="Y76" s="53"/>
      <c r="Z76" s="53"/>
      <c r="AA76" s="53"/>
    </row>
    <row r="77" spans="1:35" hidden="1">
      <c r="C77" s="61" t="str">
        <f>C63</f>
        <v>Mile:-0/0-0/2     (in Portion)</v>
      </c>
      <c r="D77" s="61"/>
      <c r="E77" s="61"/>
      <c r="F77" s="61"/>
      <c r="G77" s="61"/>
      <c r="H77" s="61"/>
      <c r="I77" s="61"/>
      <c r="J77" s="61"/>
      <c r="K77" s="61"/>
      <c r="L77" s="61"/>
      <c r="M77" s="61"/>
      <c r="N77" s="61"/>
      <c r="O77" s="61"/>
      <c r="P77" s="61"/>
      <c r="Q77" s="61"/>
    </row>
    <row r="78" spans="1:35" ht="15.75" hidden="1">
      <c r="H78" s="72">
        <v>0.125</v>
      </c>
      <c r="I78" s="72"/>
      <c r="J78" s="72"/>
      <c r="K78" s="4" t="s">
        <v>10</v>
      </c>
      <c r="L78" s="48">
        <v>5280</v>
      </c>
      <c r="M78" s="48"/>
      <c r="N78" s="48"/>
      <c r="O78" s="4" t="s">
        <v>10</v>
      </c>
      <c r="P78" s="47">
        <v>28</v>
      </c>
      <c r="Q78" s="47"/>
      <c r="R78" s="47"/>
      <c r="S78" s="4" t="s">
        <v>10</v>
      </c>
      <c r="T78" s="47">
        <v>1.03</v>
      </c>
      <c r="U78" s="47"/>
      <c r="V78" s="47"/>
      <c r="W78" s="5"/>
      <c r="X78" s="9" t="s">
        <v>11</v>
      </c>
      <c r="Y78" s="49">
        <f>ROUND(H78*L78*P78*T78,0)</f>
        <v>19034</v>
      </c>
      <c r="Z78" s="49"/>
      <c r="AA78" s="49"/>
      <c r="AB78" s="49"/>
      <c r="AC78" s="48" t="s">
        <v>12</v>
      </c>
      <c r="AD78" s="48"/>
    </row>
    <row r="79" spans="1:35" ht="15.75" hidden="1">
      <c r="H79" s="72">
        <f>H78</f>
        <v>0.125</v>
      </c>
      <c r="I79" s="72"/>
      <c r="J79" s="72"/>
      <c r="K79" s="4" t="s">
        <v>10</v>
      </c>
      <c r="L79" s="48">
        <v>5280</v>
      </c>
      <c r="M79" s="48"/>
      <c r="N79" s="48"/>
      <c r="O79" s="4" t="s">
        <v>10</v>
      </c>
      <c r="P79" s="47">
        <f>Q66</f>
        <v>20</v>
      </c>
      <c r="Q79" s="47"/>
      <c r="R79" s="47"/>
      <c r="S79" s="4" t="s">
        <v>10</v>
      </c>
      <c r="T79" s="47">
        <v>1.03</v>
      </c>
      <c r="U79" s="47"/>
      <c r="V79" s="47"/>
      <c r="W79" s="5"/>
      <c r="X79" s="9" t="s">
        <v>11</v>
      </c>
      <c r="Y79" s="49">
        <f>ROUND(H79*L79*P79*T79,0)</f>
        <v>13596</v>
      </c>
      <c r="Z79" s="49"/>
      <c r="AA79" s="49"/>
      <c r="AB79" s="49"/>
      <c r="AC79" s="48" t="s">
        <v>12</v>
      </c>
      <c r="AD79" s="48"/>
    </row>
    <row r="80" spans="1:35" ht="21.75" hidden="1" customHeight="1">
      <c r="R80" s="73"/>
      <c r="S80" s="73"/>
    </row>
    <row r="81" spans="1:43" ht="12" customHeight="1">
      <c r="Y81" s="9"/>
      <c r="Z81" s="49"/>
      <c r="AA81" s="49"/>
      <c r="AB81" s="49"/>
      <c r="AC81" s="49"/>
      <c r="AD81" s="49"/>
      <c r="AE81" s="48"/>
      <c r="AF81" s="48"/>
    </row>
    <row r="82" spans="1:43" ht="15.75">
      <c r="C82" s="48" t="s">
        <v>44</v>
      </c>
      <c r="D82" s="48"/>
      <c r="E82" s="56">
        <f>'[2]recond carpet'!E94:J94</f>
        <v>51026</v>
      </c>
      <c r="F82" s="56"/>
      <c r="G82" s="56"/>
      <c r="H82" s="56"/>
      <c r="I82" s="56"/>
      <c r="J82" s="56"/>
      <c r="K82" s="50" t="s">
        <v>12</v>
      </c>
      <c r="L82" s="50"/>
      <c r="M82" s="12" t="s">
        <v>14</v>
      </c>
      <c r="N82" s="50" t="s">
        <v>15</v>
      </c>
      <c r="O82" s="50"/>
      <c r="P82" s="57">
        <f>'[2]recond carpet'!P94:S94</f>
        <v>1714.6999999999998</v>
      </c>
      <c r="Q82" s="57"/>
      <c r="R82" s="57"/>
      <c r="S82" s="57"/>
      <c r="T82" s="48" t="s">
        <v>16</v>
      </c>
      <c r="U82" s="48"/>
      <c r="V82" s="48"/>
      <c r="W82" s="48"/>
      <c r="X82" s="48"/>
      <c r="Z82" s="50" t="s">
        <v>15</v>
      </c>
      <c r="AA82" s="50"/>
      <c r="AB82" s="69">
        <f>ROUND((E82*P82)/100,0)</f>
        <v>874943</v>
      </c>
      <c r="AC82" s="69"/>
      <c r="AD82" s="69"/>
      <c r="AE82" s="69"/>
      <c r="AF82" s="69"/>
      <c r="AG82" s="69"/>
      <c r="AH82" s="59" t="s">
        <v>17</v>
      </c>
      <c r="AI82" s="59"/>
    </row>
    <row r="83" spans="1:43" ht="15.75">
      <c r="A83" s="50">
        <v>7</v>
      </c>
      <c r="B83" s="50"/>
      <c r="C83" s="51" t="s">
        <v>45</v>
      </c>
      <c r="D83" s="51"/>
      <c r="E83" s="51"/>
      <c r="F83" s="51"/>
      <c r="G83" s="51"/>
      <c r="H83" s="51"/>
      <c r="I83" s="51"/>
      <c r="J83" s="51"/>
      <c r="K83" s="51"/>
      <c r="L83" s="51"/>
      <c r="M83" s="51"/>
      <c r="N83" s="51"/>
      <c r="O83" s="51"/>
      <c r="P83" s="51"/>
      <c r="Q83" s="51"/>
      <c r="R83" s="51"/>
      <c r="S83" s="51"/>
      <c r="T83" s="51"/>
      <c r="U83" s="51"/>
    </row>
    <row r="84" spans="1:43">
      <c r="C84" s="52" t="str">
        <f>'[2]1-1carpet'!C6</f>
        <v>Provding 1-1/2" thick premixed carpet in proper camber and grade i/c supplying of 15 cft crush bajri and 5 cft hillsand of approved quality and guage and bitumin  93 lbs  of 80/100 penetration i/c mixing in mechnical mixer in required proportion i/c heating the materials and cleaning the road surface.Rates includes all cost of materials T&amp;P and carriage upto site of work.</v>
      </c>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row>
    <row r="85" spans="1:43">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row>
    <row r="86" spans="1:43">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row>
    <row r="87" spans="1:43" ht="6" customHeight="1">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row>
    <row r="88" spans="1:43" hidden="1">
      <c r="C88" s="61" t="str">
        <f>C63</f>
        <v>Mile:-0/0-0/2     (in Portion)</v>
      </c>
      <c r="D88" s="61"/>
      <c r="E88" s="61"/>
      <c r="F88" s="61"/>
      <c r="G88" s="61"/>
      <c r="H88" s="61"/>
      <c r="I88" s="61"/>
      <c r="J88" s="61"/>
      <c r="K88" s="61"/>
      <c r="L88" s="61"/>
      <c r="M88" s="61"/>
      <c r="N88" s="61"/>
      <c r="O88" s="61"/>
      <c r="P88" s="61"/>
      <c r="Q88" s="61"/>
    </row>
    <row r="89" spans="1:43" ht="15.75" hidden="1">
      <c r="H89" s="66">
        <f>H78</f>
        <v>0.125</v>
      </c>
      <c r="I89" s="74"/>
      <c r="J89" s="74"/>
      <c r="K89" s="4" t="s">
        <v>10</v>
      </c>
      <c r="L89" s="48">
        <v>5280</v>
      </c>
      <c r="M89" s="48"/>
      <c r="N89" s="48"/>
      <c r="O89" s="4" t="s">
        <v>10</v>
      </c>
      <c r="P89" s="47">
        <f>P78</f>
        <v>28</v>
      </c>
      <c r="Q89" s="47"/>
      <c r="R89" s="47"/>
      <c r="S89" s="4" t="s">
        <v>10</v>
      </c>
      <c r="T89" s="47">
        <v>1.03</v>
      </c>
      <c r="U89" s="47"/>
      <c r="V89" s="47"/>
      <c r="W89" s="5"/>
      <c r="X89" s="9" t="s">
        <v>11</v>
      </c>
      <c r="Y89" s="49">
        <f>ROUND(H89*L89*P89*T89,0)</f>
        <v>19034</v>
      </c>
      <c r="Z89" s="49"/>
      <c r="AA89" s="49"/>
      <c r="AB89" s="49"/>
      <c r="AC89" s="48" t="s">
        <v>12</v>
      </c>
      <c r="AD89" s="48"/>
    </row>
    <row r="90" spans="1:43" ht="15.75" hidden="1">
      <c r="H90" s="74">
        <f>H89</f>
        <v>0.125</v>
      </c>
      <c r="I90" s="74"/>
      <c r="J90" s="74"/>
      <c r="K90" s="4" t="s">
        <v>10</v>
      </c>
      <c r="L90" s="48">
        <v>5280</v>
      </c>
      <c r="M90" s="48"/>
      <c r="N90" s="48"/>
      <c r="O90" s="4" t="s">
        <v>10</v>
      </c>
      <c r="P90" s="47">
        <f>P79</f>
        <v>20</v>
      </c>
      <c r="Q90" s="47"/>
      <c r="R90" s="47"/>
      <c r="S90" s="4" t="s">
        <v>10</v>
      </c>
      <c r="T90" s="47">
        <v>1.03</v>
      </c>
      <c r="U90" s="47"/>
      <c r="V90" s="47"/>
      <c r="W90" s="5"/>
      <c r="X90" s="9" t="s">
        <v>11</v>
      </c>
      <c r="Y90" s="49">
        <f>ROUND(H90*L90*P90*T90,0)</f>
        <v>13596</v>
      </c>
      <c r="Z90" s="49"/>
      <c r="AA90" s="49"/>
      <c r="AB90" s="49"/>
      <c r="AC90" s="48" t="s">
        <v>12</v>
      </c>
      <c r="AD90" s="48"/>
    </row>
    <row r="91" spans="1:43" ht="8.25" customHeight="1">
      <c r="C91" s="4"/>
      <c r="D91" s="4"/>
      <c r="E91" s="5"/>
      <c r="F91" s="5"/>
      <c r="G91" s="5"/>
      <c r="H91" s="5"/>
      <c r="I91" s="5"/>
      <c r="J91" s="5"/>
      <c r="K91" s="5"/>
      <c r="L91" s="5"/>
      <c r="M91" s="12"/>
      <c r="N91" s="5"/>
      <c r="O91" s="5"/>
      <c r="P91" s="8"/>
      <c r="Q91" s="8"/>
      <c r="R91" s="8"/>
      <c r="S91" s="8"/>
      <c r="T91" s="4"/>
      <c r="U91" s="4"/>
      <c r="V91" s="4"/>
      <c r="W91" s="4"/>
      <c r="X91" s="4"/>
      <c r="Z91" s="5"/>
      <c r="AA91" s="5"/>
      <c r="AB91" s="25"/>
      <c r="AC91" s="25"/>
      <c r="AD91" s="25"/>
      <c r="AE91" s="25"/>
      <c r="AF91" s="25"/>
      <c r="AG91" s="25"/>
      <c r="AH91" s="7"/>
      <c r="AI91" s="7"/>
    </row>
    <row r="92" spans="1:43" ht="16.5" thickBot="1">
      <c r="C92" s="48" t="s">
        <v>44</v>
      </c>
      <c r="D92" s="48"/>
      <c r="E92" s="50">
        <f>'[2]recond carpet'!E108:J108</f>
        <v>51026</v>
      </c>
      <c r="F92" s="50"/>
      <c r="G92" s="50"/>
      <c r="H92" s="50"/>
      <c r="I92" s="50"/>
      <c r="J92" s="50"/>
      <c r="K92" s="50" t="s">
        <v>12</v>
      </c>
      <c r="L92" s="50"/>
      <c r="M92" s="12" t="s">
        <v>14</v>
      </c>
      <c r="N92" s="50" t="s">
        <v>15</v>
      </c>
      <c r="O92" s="50"/>
      <c r="P92" s="57">
        <f>'[2]recond carpet'!P108:S108</f>
        <v>6712.63</v>
      </c>
      <c r="Q92" s="57"/>
      <c r="R92" s="57"/>
      <c r="S92" s="57"/>
      <c r="T92" s="48" t="s">
        <v>16</v>
      </c>
      <c r="U92" s="48"/>
      <c r="V92" s="48"/>
      <c r="W92" s="48"/>
      <c r="X92" s="48"/>
      <c r="Z92" s="50" t="s">
        <v>15</v>
      </c>
      <c r="AA92" s="50"/>
      <c r="AB92" s="79">
        <f>ROUND((E92*P92)/100,0)</f>
        <v>3425187</v>
      </c>
      <c r="AC92" s="79"/>
      <c r="AD92" s="79"/>
      <c r="AE92" s="79"/>
      <c r="AF92" s="79"/>
      <c r="AG92" s="79"/>
      <c r="AH92" s="59" t="s">
        <v>17</v>
      </c>
      <c r="AI92" s="59"/>
    </row>
    <row r="93" spans="1:43" ht="15.75">
      <c r="Y93" s="26"/>
      <c r="Z93" s="27" t="s">
        <v>46</v>
      </c>
      <c r="AA93" s="80">
        <f>AB16+AB21+AB48+AB69+AB82+AB92+AB53</f>
        <v>9595309</v>
      </c>
      <c r="AB93" s="81"/>
      <c r="AC93" s="81"/>
      <c r="AD93" s="81"/>
      <c r="AE93" s="81"/>
      <c r="AF93" s="81"/>
      <c r="AG93" s="81"/>
      <c r="AH93" s="82" t="s">
        <v>17</v>
      </c>
      <c r="AI93" s="83"/>
      <c r="AJ93" s="28"/>
      <c r="AK93" s="28"/>
      <c r="AL93" s="28"/>
      <c r="AM93" s="28"/>
      <c r="AN93" s="28"/>
      <c r="AO93" s="28"/>
      <c r="AP93" s="28"/>
      <c r="AQ93" s="28"/>
    </row>
    <row r="94" spans="1:43" ht="15" customHeight="1"/>
    <row r="95" spans="1:43" ht="24.75" customHeight="1">
      <c r="A95" s="29" t="s">
        <v>47</v>
      </c>
      <c r="D95" s="52" t="s">
        <v>48</v>
      </c>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row>
    <row r="96" spans="1:43">
      <c r="A96" s="29"/>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row>
    <row r="97" spans="1:34">
      <c r="A97" s="29"/>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row>
    <row r="98" spans="1:34" ht="44.25" customHeight="1">
      <c r="Q98" s="75" t="s">
        <v>49</v>
      </c>
      <c r="R98" s="76"/>
      <c r="S98" s="76"/>
      <c r="T98" s="76"/>
      <c r="U98" s="76"/>
      <c r="V98" s="76"/>
      <c r="W98" s="76"/>
      <c r="X98" s="76"/>
      <c r="Y98" s="76"/>
      <c r="Z98" s="76"/>
      <c r="AA98" s="76"/>
      <c r="AB98" s="76"/>
      <c r="AC98" s="76"/>
      <c r="AD98" s="76"/>
      <c r="AE98" s="76"/>
      <c r="AF98" s="76"/>
      <c r="AG98" s="76"/>
    </row>
    <row r="99" spans="1:34" ht="15" customHeight="1"/>
    <row r="100" spans="1:34">
      <c r="A100" s="29"/>
      <c r="D100" s="52" t="s">
        <v>50</v>
      </c>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row>
    <row r="101" spans="1:34">
      <c r="A101" s="29"/>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row>
    <row r="103" spans="1:34" ht="15" customHeight="1"/>
    <row r="104" spans="1:34" ht="42.75" customHeight="1">
      <c r="A104" s="31"/>
      <c r="B104" s="77" t="s">
        <v>51</v>
      </c>
      <c r="C104" s="77"/>
      <c r="D104" s="77"/>
      <c r="E104" s="77"/>
      <c r="F104" s="77"/>
      <c r="G104" s="77"/>
      <c r="H104" s="77"/>
      <c r="I104" s="77"/>
      <c r="J104" s="77"/>
      <c r="K104" s="77"/>
      <c r="L104" s="77"/>
      <c r="M104" s="77"/>
      <c r="N104" s="32"/>
      <c r="O104" s="32"/>
      <c r="P104" s="32"/>
      <c r="Q104" s="78" t="str">
        <f>Q98</f>
        <v>ENGINEER
MUNICIPAL COMMITTEE UMERKOT
DISTRICT UMERKOT</v>
      </c>
      <c r="R104" s="78"/>
      <c r="S104" s="78"/>
      <c r="T104" s="78"/>
      <c r="U104" s="78"/>
      <c r="V104" s="78"/>
      <c r="W104" s="78"/>
      <c r="X104" s="78"/>
      <c r="Y104" s="78"/>
      <c r="Z104" s="78"/>
      <c r="AA104" s="78"/>
      <c r="AB104" s="78"/>
      <c r="AC104" s="78"/>
      <c r="AD104" s="78"/>
      <c r="AE104" s="78"/>
      <c r="AF104" s="78"/>
      <c r="AG104" s="78"/>
      <c r="AH104" s="31"/>
    </row>
  </sheetData>
  <mergeCells count="223">
    <mergeCell ref="Q98:AG98"/>
    <mergeCell ref="D100:AH100"/>
    <mergeCell ref="B104:M104"/>
    <mergeCell ref="Q104:AG104"/>
    <mergeCell ref="Z92:AA92"/>
    <mergeCell ref="AB92:AG92"/>
    <mergeCell ref="AH92:AI92"/>
    <mergeCell ref="AA93:AG93"/>
    <mergeCell ref="AH93:AI93"/>
    <mergeCell ref="D95:AH95"/>
    <mergeCell ref="C92:D92"/>
    <mergeCell ref="E92:J92"/>
    <mergeCell ref="K92:L92"/>
    <mergeCell ref="N92:O92"/>
    <mergeCell ref="P92:S92"/>
    <mergeCell ref="T92:X92"/>
    <mergeCell ref="H90:J90"/>
    <mergeCell ref="L90:N90"/>
    <mergeCell ref="P90:R90"/>
    <mergeCell ref="T90:V90"/>
    <mergeCell ref="Y90:AB90"/>
    <mergeCell ref="AC90:AD90"/>
    <mergeCell ref="H89:J89"/>
    <mergeCell ref="L89:N89"/>
    <mergeCell ref="P89:R89"/>
    <mergeCell ref="T89:V89"/>
    <mergeCell ref="Y89:AB89"/>
    <mergeCell ref="AC89:AD89"/>
    <mergeCell ref="AB82:AG82"/>
    <mergeCell ref="AH82:AI82"/>
    <mergeCell ref="A83:B83"/>
    <mergeCell ref="C83:U83"/>
    <mergeCell ref="C84:AI87"/>
    <mergeCell ref="C88:Q88"/>
    <mergeCell ref="R80:S80"/>
    <mergeCell ref="Z81:AD81"/>
    <mergeCell ref="AE81:AF81"/>
    <mergeCell ref="C82:D82"/>
    <mergeCell ref="E82:J82"/>
    <mergeCell ref="K82:L82"/>
    <mergeCell ref="N82:O82"/>
    <mergeCell ref="P82:S82"/>
    <mergeCell ref="T82:X82"/>
    <mergeCell ref="Z82:AA82"/>
    <mergeCell ref="AC78:AD78"/>
    <mergeCell ref="H79:J79"/>
    <mergeCell ref="L79:N79"/>
    <mergeCell ref="P79:R79"/>
    <mergeCell ref="T79:V79"/>
    <mergeCell ref="Y79:AB79"/>
    <mergeCell ref="AC79:AD79"/>
    <mergeCell ref="C77:Q77"/>
    <mergeCell ref="H78:J78"/>
    <mergeCell ref="L78:N78"/>
    <mergeCell ref="P78:R78"/>
    <mergeCell ref="T78:V78"/>
    <mergeCell ref="Y78:AB78"/>
    <mergeCell ref="AB69:AG69"/>
    <mergeCell ref="AH69:AI69"/>
    <mergeCell ref="A71:B71"/>
    <mergeCell ref="C71:U71"/>
    <mergeCell ref="C72:AI75"/>
    <mergeCell ref="C76:AA76"/>
    <mergeCell ref="AG67:AH67"/>
    <mergeCell ref="AC68:AF68"/>
    <mergeCell ref="AG68:AH68"/>
    <mergeCell ref="C69:E69"/>
    <mergeCell ref="F69:J69"/>
    <mergeCell ref="K69:L69"/>
    <mergeCell ref="N69:O69"/>
    <mergeCell ref="P69:S69"/>
    <mergeCell ref="T69:X69"/>
    <mergeCell ref="Z69:AA69"/>
    <mergeCell ref="AC66:AF66"/>
    <mergeCell ref="AG66:AH66"/>
    <mergeCell ref="A67:F67"/>
    <mergeCell ref="G67:I67"/>
    <mergeCell ref="K67:M67"/>
    <mergeCell ref="O67:P67"/>
    <mergeCell ref="R67:S67"/>
    <mergeCell ref="U67:W67"/>
    <mergeCell ref="Y67:AA67"/>
    <mergeCell ref="AC67:AF67"/>
    <mergeCell ref="A66:F66"/>
    <mergeCell ref="I66:K66"/>
    <mergeCell ref="M66:O66"/>
    <mergeCell ref="Q66:S66"/>
    <mergeCell ref="U66:W66"/>
    <mergeCell ref="Y66:AA66"/>
    <mergeCell ref="AC64:AF64"/>
    <mergeCell ref="AG64:AH64"/>
    <mergeCell ref="A65:F65"/>
    <mergeCell ref="I65:K65"/>
    <mergeCell ref="M65:O65"/>
    <mergeCell ref="Q65:S65"/>
    <mergeCell ref="U65:W65"/>
    <mergeCell ref="Y65:AA65"/>
    <mergeCell ref="AC65:AF65"/>
    <mergeCell ref="AG65:AH65"/>
    <mergeCell ref="A64:F64"/>
    <mergeCell ref="I64:K64"/>
    <mergeCell ref="M64:O64"/>
    <mergeCell ref="Q64:S64"/>
    <mergeCell ref="U64:W64"/>
    <mergeCell ref="Y64:AA64"/>
    <mergeCell ref="AH53:AI53"/>
    <mergeCell ref="A54:B54"/>
    <mergeCell ref="C54:Q54"/>
    <mergeCell ref="C55:AI61"/>
    <mergeCell ref="C62:W62"/>
    <mergeCell ref="C63:Q63"/>
    <mergeCell ref="AF52:AG52"/>
    <mergeCell ref="C53:F53"/>
    <mergeCell ref="G53:J53"/>
    <mergeCell ref="K53:L53"/>
    <mergeCell ref="N53:O53"/>
    <mergeCell ref="P53:S53"/>
    <mergeCell ref="T53:X53"/>
    <mergeCell ref="Z53:AA53"/>
    <mergeCell ref="AB53:AG53"/>
    <mergeCell ref="AH48:AI48"/>
    <mergeCell ref="A49:B49"/>
    <mergeCell ref="C49:R49"/>
    <mergeCell ref="C50:AI50"/>
    <mergeCell ref="C51:Q51"/>
    <mergeCell ref="J52:M52"/>
    <mergeCell ref="O52:Q52"/>
    <mergeCell ref="S52:U52"/>
    <mergeCell ref="W52:Y52"/>
    <mergeCell ref="AA52:AE52"/>
    <mergeCell ref="AF46:AG46"/>
    <mergeCell ref="C48:F48"/>
    <mergeCell ref="G48:J48"/>
    <mergeCell ref="K48:L48"/>
    <mergeCell ref="N48:O48"/>
    <mergeCell ref="P48:S48"/>
    <mergeCell ref="T48:X48"/>
    <mergeCell ref="Z48:AA48"/>
    <mergeCell ref="AB48:AG48"/>
    <mergeCell ref="H46:J46"/>
    <mergeCell ref="L46:N46"/>
    <mergeCell ref="P46:R46"/>
    <mergeCell ref="T46:V46"/>
    <mergeCell ref="X46:Z46"/>
    <mergeCell ref="AB46:AE46"/>
    <mergeCell ref="A39:B39"/>
    <mergeCell ref="C39:R39"/>
    <mergeCell ref="C40:AI43"/>
    <mergeCell ref="C44:Q44"/>
    <mergeCell ref="R44:W44"/>
    <mergeCell ref="AH32:AI32"/>
    <mergeCell ref="C34:F34"/>
    <mergeCell ref="G34:J34"/>
    <mergeCell ref="K34:L34"/>
    <mergeCell ref="N34:O34"/>
    <mergeCell ref="P34:S34"/>
    <mergeCell ref="T34:X34"/>
    <mergeCell ref="Z34:AA34"/>
    <mergeCell ref="AB34:AG34"/>
    <mergeCell ref="AH34:AI34"/>
    <mergeCell ref="J32:M32"/>
    <mergeCell ref="O32:Q32"/>
    <mergeCell ref="S32:U32"/>
    <mergeCell ref="W32:Y32"/>
    <mergeCell ref="AA32:AC32"/>
    <mergeCell ref="AD32:AG32"/>
    <mergeCell ref="A22:B22"/>
    <mergeCell ref="C22:S22"/>
    <mergeCell ref="C23:U28"/>
    <mergeCell ref="C29:W29"/>
    <mergeCell ref="C30:Q30"/>
    <mergeCell ref="W30:X30"/>
    <mergeCell ref="AA20:AE20"/>
    <mergeCell ref="AF20:AG20"/>
    <mergeCell ref="C21:F21"/>
    <mergeCell ref="G21:J21"/>
    <mergeCell ref="K21:L21"/>
    <mergeCell ref="N21:O21"/>
    <mergeCell ref="P21:S21"/>
    <mergeCell ref="T21:X21"/>
    <mergeCell ref="Z21:AA21"/>
    <mergeCell ref="AB21:AG21"/>
    <mergeCell ref="C19:Q19"/>
    <mergeCell ref="J20:M20"/>
    <mergeCell ref="O20:Q20"/>
    <mergeCell ref="S20:U20"/>
    <mergeCell ref="W20:Y20"/>
    <mergeCell ref="Z16:AA16"/>
    <mergeCell ref="AB16:AG16"/>
    <mergeCell ref="AH16:AI16"/>
    <mergeCell ref="AH21:AI21"/>
    <mergeCell ref="A17:B17"/>
    <mergeCell ref="C17:R17"/>
    <mergeCell ref="C18:AI18"/>
    <mergeCell ref="C16:F16"/>
    <mergeCell ref="G16:J16"/>
    <mergeCell ref="K16:L16"/>
    <mergeCell ref="N16:O16"/>
    <mergeCell ref="P16:S16"/>
    <mergeCell ref="T16:X16"/>
    <mergeCell ref="J15:M15"/>
    <mergeCell ref="O15:Q15"/>
    <mergeCell ref="S15:U15"/>
    <mergeCell ref="W15:Y15"/>
    <mergeCell ref="AA15:AE15"/>
    <mergeCell ref="AF15:AG15"/>
    <mergeCell ref="A9:B9"/>
    <mergeCell ref="C9:S9"/>
    <mergeCell ref="C10:AI11"/>
    <mergeCell ref="C12:W12"/>
    <mergeCell ref="C13:Q13"/>
    <mergeCell ref="W13:X13"/>
    <mergeCell ref="A5:AI5"/>
    <mergeCell ref="A6:AI6"/>
    <mergeCell ref="A8:B8"/>
    <mergeCell ref="C8:J8"/>
    <mergeCell ref="P8:T8"/>
    <mergeCell ref="V8:Y8"/>
    <mergeCell ref="AA8:AC8"/>
    <mergeCell ref="AF8:AI8"/>
    <mergeCell ref="A1:C1"/>
    <mergeCell ref="A2:AH2"/>
    <mergeCell ref="A4:AH4"/>
  </mergeCells>
  <pageMargins left="1.56" right="0.25" top="0.16" bottom="0.16" header="0.25" footer="0.15"/>
  <pageSetup paperSize="9" scale="80"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2015-05-17T05:00:35Z</cp:lastPrinted>
  <dcterms:created xsi:type="dcterms:W3CDTF">2015-05-16T10:54:40Z</dcterms:created>
  <dcterms:modified xsi:type="dcterms:W3CDTF">2015-05-17T05:04:00Z</dcterms:modified>
</cp:coreProperties>
</file>